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03-Analyses\1-Bilans\2024\Bilan définitif 2024\24_Envois à Drapeau Blanc\Fiche 2\"/>
    </mc:Choice>
  </mc:AlternateContent>
  <bookViews>
    <workbookView xWindow="0" yWindow="0" windowWidth="16125" windowHeight="7905" tabRatio="493"/>
  </bookViews>
  <sheets>
    <sheet name="Fig 1" sheetId="27" r:id="rId1"/>
    <sheet name="Fig 2" sheetId="28" r:id="rId2"/>
    <sheet name="Fig 3" sheetId="29" r:id="rId3"/>
    <sheet name="Fig 4" sheetId="30" r:id="rId4"/>
    <sheet name="Fig 5" sheetId="31" r:id="rId5"/>
    <sheet name="Fig 6" sheetId="36" r:id="rId6"/>
    <sheet name="Fig 7" sheetId="32" r:id="rId7"/>
    <sheet name="Fig 8" sheetId="33" r:id="rId8"/>
  </sheets>
  <externalReferences>
    <externalReference r:id="rId9"/>
    <externalReference r:id="rId10"/>
  </externalReferences>
  <definedNames>
    <definedName name="abscisses">#REF!</definedName>
    <definedName name="abscisses_an">#REF!</definedName>
    <definedName name="abscisses_trim">#REF!</definedName>
    <definedName name="Dégradations_2">#REF!</definedName>
    <definedName name="Nombre_de_victimes_hors_terrorisme">#REF!</definedName>
    <definedName name="ordonnees_an">#REF!</definedName>
    <definedName name="ordonnees_an_deux_roues">[1]Vols_véhicules!#REF!</definedName>
    <definedName name="ordonnees_an_tire">#REF!</definedName>
    <definedName name="ordonnees_brutes">#REF!</definedName>
    <definedName name="ordonnees_brutes_an">#REF!</definedName>
    <definedName name="ordonnees_brutes_gn">#REF!</definedName>
    <definedName name="ordonnees_brutes_pn">#REF!</definedName>
    <definedName name="ordonnees_brutes_trim">#REF!</definedName>
    <definedName name="ordonnees_cvs">#REF!</definedName>
    <definedName name="ordonnees_cvs_gn">#REF!</definedName>
    <definedName name="ordonnees_cvs_pn">#REF!</definedName>
    <definedName name="ordonnees_cvs_trim">#REF!</definedName>
    <definedName name="ordonnees_evol_trim_t_agressions">#REF!</definedName>
    <definedName name="ordonnees_evol_trim_t_viols">#REF!</definedName>
    <definedName name="victimes_hors_terrorisme">#REF!</definedName>
    <definedName name="victimes_hors_terrorisme_an">#REF!</definedName>
    <definedName name="victimes_hors_terrorisme_p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28" l="1"/>
  <c r="G28" i="28"/>
  <c r="F28" i="28"/>
  <c r="E28" i="28"/>
  <c r="D28" i="28"/>
  <c r="C28" i="28"/>
  <c r="Q28" i="28"/>
  <c r="R28" i="28"/>
  <c r="Q25" i="28"/>
  <c r="P28" i="28"/>
  <c r="O28" i="28"/>
  <c r="N28" i="28"/>
  <c r="M28" i="28"/>
  <c r="L28" i="28"/>
  <c r="Q27" i="28"/>
  <c r="P27" i="28"/>
  <c r="O27" i="28"/>
  <c r="N27" i="28"/>
  <c r="M27" i="28"/>
  <c r="L27" i="28"/>
  <c r="Q26" i="28"/>
  <c r="P26" i="28"/>
  <c r="O26" i="28"/>
  <c r="N26" i="28"/>
  <c r="M26" i="28"/>
  <c r="L26" i="28"/>
  <c r="P25" i="28"/>
  <c r="O25" i="28"/>
  <c r="N25" i="28"/>
  <c r="M25" i="28"/>
  <c r="L25" i="28"/>
  <c r="D12" i="33" l="1"/>
  <c r="H26" i="31" l="1"/>
  <c r="G26" i="31"/>
  <c r="F26" i="31"/>
  <c r="E26" i="31"/>
  <c r="D26" i="31"/>
  <c r="C26" i="31"/>
  <c r="B26" i="31"/>
  <c r="D28" i="33"/>
  <c r="D27" i="33"/>
  <c r="D26" i="33"/>
  <c r="D25" i="33"/>
  <c r="D24" i="33"/>
  <c r="D23" i="33"/>
  <c r="D22" i="33"/>
  <c r="D20" i="33"/>
  <c r="D19" i="33"/>
  <c r="D18" i="33"/>
  <c r="D17" i="33"/>
  <c r="D16" i="33"/>
  <c r="D15" i="33"/>
  <c r="D13" i="33"/>
  <c r="D9" i="33"/>
  <c r="D8" i="33"/>
  <c r="D7" i="33"/>
  <c r="F9" i="29"/>
  <c r="F8" i="29"/>
  <c r="F7" i="29"/>
  <c r="E9" i="29"/>
  <c r="E8" i="29"/>
  <c r="E7" i="29"/>
  <c r="T28" i="28"/>
  <c r="S28" i="28"/>
  <c r="T27" i="28"/>
  <c r="S27" i="28"/>
  <c r="R27" i="28"/>
  <c r="T26" i="28"/>
  <c r="S26" i="28"/>
  <c r="R26" i="28"/>
  <c r="T25" i="28"/>
  <c r="S25" i="28"/>
  <c r="R25" i="28"/>
</calcChain>
</file>

<file path=xl/sharedStrings.xml><?xml version="1.0" encoding="utf-8"?>
<sst xmlns="http://schemas.openxmlformats.org/spreadsheetml/2006/main" count="365" uniqueCount="227">
  <si>
    <r>
      <t>Lecture </t>
    </r>
    <r>
      <rPr>
        <sz val="7.5"/>
        <color theme="1"/>
        <rFont val="Palatino Linotype"/>
        <family val="1"/>
      </rPr>
      <t>:</t>
    </r>
    <r>
      <rPr>
        <sz val="11"/>
        <color theme="1"/>
        <rFont val="Palatino Linotype"/>
        <family val="1"/>
      </rPr>
      <t xml:space="preserve"> </t>
    </r>
    <r>
      <rPr>
        <sz val="7.5"/>
        <color theme="1"/>
        <rFont val="Palatino Linotype"/>
        <family val="1"/>
      </rPr>
      <t>en 2023, 996 personnes ont été victimes d'un homicide en France et 4</t>
    </r>
    <r>
      <rPr>
        <u/>
        <sz val="7.5"/>
        <color rgb="FF008080"/>
        <rFont val="Palatino Linotype"/>
        <family val="1"/>
      </rPr>
      <t> </t>
    </r>
    <r>
      <rPr>
        <sz val="7.5"/>
        <color theme="1"/>
        <rFont val="Palatino Linotype"/>
        <family val="1"/>
      </rPr>
      <t>015 ont été victimes d’une tentative d’homicide.</t>
    </r>
  </si>
  <si>
    <t>Année</t>
  </si>
  <si>
    <t>Tentatives d'homicide</t>
  </si>
  <si>
    <t>Tentatives d'homicides</t>
  </si>
  <si>
    <t>Hors cadre familial</t>
  </si>
  <si>
    <t>Total</t>
  </si>
  <si>
    <t>Tentatives</t>
  </si>
  <si>
    <t>% - 2022 Thomicide</t>
  </si>
  <si>
    <t>% - 2023 Thomicide</t>
  </si>
  <si>
    <t>Femmes</t>
  </si>
  <si>
    <t>Hommes</t>
  </si>
  <si>
    <t xml:space="preserve">Femmes </t>
  </si>
  <si>
    <t xml:space="preserve">Hommes </t>
  </si>
  <si>
    <t>Ensemble</t>
  </si>
  <si>
    <t>0-14 ans</t>
  </si>
  <si>
    <t>15-29 ans</t>
  </si>
  <si>
    <t>30-44 ans</t>
  </si>
  <si>
    <t>45-59 ans</t>
  </si>
  <si>
    <t>60 ans ou plus</t>
  </si>
  <si>
    <r>
      <t>Champ </t>
    </r>
    <r>
      <rPr>
        <sz val="7.5"/>
        <color theme="1"/>
        <rFont val="Palatino Linotype"/>
        <family val="1"/>
      </rPr>
      <t>: France.</t>
    </r>
  </si>
  <si>
    <t>France</t>
  </si>
  <si>
    <t>UE27 hors France</t>
  </si>
  <si>
    <t>Europe hors UE27</t>
  </si>
  <si>
    <t>Afrique</t>
  </si>
  <si>
    <t>Asie</t>
  </si>
  <si>
    <t>Amérique</t>
  </si>
  <si>
    <t>Indéterminée</t>
  </si>
  <si>
    <t>Taille d'unité urbaine</t>
  </si>
  <si>
    <t>Type d'infraction</t>
  </si>
  <si>
    <t>France métropolitaine</t>
  </si>
  <si>
    <t>de 2 000 à 5 000 habitants</t>
  </si>
  <si>
    <t>de 5 000 à 10 000 habitants</t>
  </si>
  <si>
    <t>de 10 000 à 20 000 habitants</t>
  </si>
  <si>
    <t>de 20 000 à 50 000 habitants</t>
  </si>
  <si>
    <t>de 50 000 à 100 000 habitants</t>
  </si>
  <si>
    <t>de 100 000 à 200 000 habitants</t>
  </si>
  <si>
    <t>de 200 000 à 2 000 000 habitants</t>
  </si>
  <si>
    <t>Unité urbaine de Paris</t>
  </si>
  <si>
    <t>Effectifs</t>
  </si>
  <si>
    <t xml:space="preserve">% </t>
  </si>
  <si>
    <t>Part des hommes</t>
  </si>
  <si>
    <t>Ensemble des mis en cause</t>
  </si>
  <si>
    <t xml:space="preserve">Contexte intrafamilial </t>
  </si>
  <si>
    <t xml:space="preserve">Caractéristiques des mis en cause </t>
  </si>
  <si>
    <t xml:space="preserve">Sexe </t>
  </si>
  <si>
    <r>
      <t>Femmes (52</t>
    </r>
    <r>
      <rPr>
        <sz val="9"/>
        <color rgb="FF000000"/>
        <rFont val="Calibri"/>
        <family val="2"/>
      </rPr>
      <t> </t>
    </r>
    <r>
      <rPr>
        <sz val="9"/>
        <color rgb="FF000000"/>
        <rFont val="Marianne Light"/>
        <family val="3"/>
      </rPr>
      <t>%*)</t>
    </r>
  </si>
  <si>
    <r>
      <t>Hommes (48</t>
    </r>
    <r>
      <rPr>
        <sz val="9"/>
        <color rgb="FF000000"/>
        <rFont val="Calibri"/>
        <family val="2"/>
      </rPr>
      <t> </t>
    </r>
    <r>
      <rPr>
        <sz val="9"/>
        <color rgb="FF000000"/>
        <rFont val="Marianne Light"/>
        <family val="3"/>
      </rPr>
      <t>%*)</t>
    </r>
  </si>
  <si>
    <t xml:space="preserve">Âge </t>
  </si>
  <si>
    <r>
      <t>13 à 17</t>
    </r>
    <r>
      <rPr>
        <sz val="9"/>
        <color rgb="FF000000"/>
        <rFont val="Calibri"/>
        <family val="2"/>
      </rPr>
      <t> </t>
    </r>
    <r>
      <rPr>
        <sz val="9"/>
        <color rgb="FF000000"/>
        <rFont val="Marianne Light"/>
        <family val="3"/>
      </rPr>
      <t>ans (6</t>
    </r>
    <r>
      <rPr>
        <sz val="9"/>
        <color rgb="FF000000"/>
        <rFont val="Calibri"/>
        <family val="2"/>
      </rPr>
      <t> </t>
    </r>
    <r>
      <rPr>
        <sz val="9"/>
        <color rgb="FF000000"/>
        <rFont val="Marianne Light"/>
        <family val="3"/>
      </rPr>
      <t>%*)</t>
    </r>
  </si>
  <si>
    <r>
      <t>18 à 29</t>
    </r>
    <r>
      <rPr>
        <sz val="9"/>
        <color rgb="FF000000"/>
        <rFont val="Calibri"/>
        <family val="2"/>
      </rPr>
      <t> </t>
    </r>
    <r>
      <rPr>
        <sz val="9"/>
        <color rgb="FF000000"/>
        <rFont val="Marianne Light"/>
        <family val="3"/>
      </rPr>
      <t>ans (14</t>
    </r>
    <r>
      <rPr>
        <sz val="9"/>
        <color rgb="FF000000"/>
        <rFont val="Calibri"/>
        <family val="2"/>
      </rPr>
      <t> </t>
    </r>
    <r>
      <rPr>
        <sz val="9"/>
        <color rgb="FF000000"/>
        <rFont val="Marianne Light"/>
        <family val="3"/>
      </rPr>
      <t>%*)</t>
    </r>
  </si>
  <si>
    <r>
      <t>30 à 44</t>
    </r>
    <r>
      <rPr>
        <sz val="9"/>
        <color rgb="FF000000"/>
        <rFont val="Calibri"/>
        <family val="2"/>
      </rPr>
      <t> </t>
    </r>
    <r>
      <rPr>
        <sz val="9"/>
        <color rgb="FF000000"/>
        <rFont val="Marianne Light"/>
        <family val="3"/>
      </rPr>
      <t>ans (18</t>
    </r>
    <r>
      <rPr>
        <sz val="9"/>
        <color rgb="FF000000"/>
        <rFont val="Calibri"/>
        <family val="2"/>
      </rPr>
      <t> </t>
    </r>
    <r>
      <rPr>
        <sz val="9"/>
        <color rgb="FF000000"/>
        <rFont val="Marianne Light"/>
        <family val="3"/>
      </rPr>
      <t>%*)</t>
    </r>
  </si>
  <si>
    <r>
      <t>45 à 59</t>
    </r>
    <r>
      <rPr>
        <sz val="9"/>
        <color rgb="FF000000"/>
        <rFont val="Calibri"/>
        <family val="2"/>
      </rPr>
      <t> </t>
    </r>
    <r>
      <rPr>
        <sz val="9"/>
        <color rgb="FF000000"/>
        <rFont val="Marianne Light"/>
        <family val="3"/>
      </rPr>
      <t>ans (19</t>
    </r>
    <r>
      <rPr>
        <sz val="9"/>
        <color rgb="FF000000"/>
        <rFont val="Calibri"/>
        <family val="2"/>
      </rPr>
      <t> </t>
    </r>
    <r>
      <rPr>
        <sz val="9"/>
        <color rgb="FF000000"/>
        <rFont val="Marianne Light"/>
        <family val="3"/>
      </rPr>
      <t>%*)</t>
    </r>
  </si>
  <si>
    <t>Nationalité</t>
  </si>
  <si>
    <r>
      <t>Français (92</t>
    </r>
    <r>
      <rPr>
        <sz val="9"/>
        <color rgb="FF000000"/>
        <rFont val="Calibri"/>
        <family val="2"/>
      </rPr>
      <t> </t>
    </r>
    <r>
      <rPr>
        <sz val="9"/>
        <color rgb="FF000000"/>
        <rFont val="Marianne Light"/>
        <family val="3"/>
      </rPr>
      <t>%*)</t>
    </r>
  </si>
  <si>
    <r>
      <t>Etrangers (8</t>
    </r>
    <r>
      <rPr>
        <sz val="9"/>
        <color rgb="FF000000"/>
        <rFont val="Calibri"/>
        <family val="2"/>
      </rPr>
      <t> </t>
    </r>
    <r>
      <rPr>
        <sz val="9"/>
        <color rgb="FF000000"/>
        <rFont val="Marianne Light"/>
        <family val="3"/>
      </rPr>
      <t>%*)</t>
    </r>
    <r>
      <rPr>
        <sz val="9"/>
        <color rgb="FF000000"/>
        <rFont val="Calibri"/>
        <family val="2"/>
      </rPr>
      <t> </t>
    </r>
    <r>
      <rPr>
        <sz val="9"/>
        <color rgb="FF000000"/>
        <rFont val="Marianne Light"/>
        <family val="3"/>
      </rPr>
      <t xml:space="preserve">: </t>
    </r>
  </si>
  <si>
    <r>
      <t>UE27 hors France (2</t>
    </r>
    <r>
      <rPr>
        <sz val="9"/>
        <color rgb="FF000000"/>
        <rFont val="Calibri"/>
        <family val="2"/>
      </rPr>
      <t> </t>
    </r>
    <r>
      <rPr>
        <sz val="9"/>
        <color rgb="FF000000"/>
        <rFont val="Marianne Light"/>
        <family val="3"/>
      </rPr>
      <t>%*)</t>
    </r>
  </si>
  <si>
    <r>
      <t>Europe hors UE27 (1</t>
    </r>
    <r>
      <rPr>
        <sz val="9"/>
        <color rgb="FF000000"/>
        <rFont val="Calibri"/>
        <family val="2"/>
      </rPr>
      <t> </t>
    </r>
    <r>
      <rPr>
        <sz val="9"/>
        <color rgb="FF000000"/>
        <rFont val="Marianne Light"/>
        <family val="3"/>
      </rPr>
      <t>%*)</t>
    </r>
  </si>
  <si>
    <r>
      <t>Asie (1</t>
    </r>
    <r>
      <rPr>
        <sz val="9"/>
        <color rgb="FF000000"/>
        <rFont val="Calibri"/>
        <family val="2"/>
      </rPr>
      <t> </t>
    </r>
    <r>
      <rPr>
        <sz val="9"/>
        <color rgb="FF000000"/>
        <rFont val="Marianne Light"/>
        <family val="3"/>
      </rPr>
      <t xml:space="preserve">%*) </t>
    </r>
  </si>
  <si>
    <t>Tentatives d'homicide hors cadre familial</t>
  </si>
  <si>
    <t>Tentatives d'homicide conjugal</t>
  </si>
  <si>
    <t>Ensemble des tentatives d'homicide</t>
  </si>
  <si>
    <t>Tentatives d'homicide intrafamilial</t>
  </si>
  <si>
    <t>Mayotte</t>
  </si>
  <si>
    <t>La Réunion</t>
  </si>
  <si>
    <t>Guyane</t>
  </si>
  <si>
    <t>Martinique</t>
  </si>
  <si>
    <t>Guadeloupe</t>
  </si>
  <si>
    <t>Val-d'Oise</t>
  </si>
  <si>
    <t>Val-de-Marne</t>
  </si>
  <si>
    <t>Seine-Saint-Denis</t>
  </si>
  <si>
    <t>Hauts-de-Seine</t>
  </si>
  <si>
    <t>Essonne</t>
  </si>
  <si>
    <t>Territoire de Belfort</t>
  </si>
  <si>
    <t>Yonne</t>
  </si>
  <si>
    <t>Vosges</t>
  </si>
  <si>
    <t>Haute-Vienne</t>
  </si>
  <si>
    <t>Vienne</t>
  </si>
  <si>
    <t>Vendée</t>
  </si>
  <si>
    <t>Vaucluse</t>
  </si>
  <si>
    <t>Var</t>
  </si>
  <si>
    <t>Tarn-et-Garonne</t>
  </si>
  <si>
    <t>Tarn</t>
  </si>
  <si>
    <t>Somme</t>
  </si>
  <si>
    <t>Deux-Sèvres</t>
  </si>
  <si>
    <t>Yvelines</t>
  </si>
  <si>
    <t>Seine-et-Marne</t>
  </si>
  <si>
    <t>Seine-Maritime</t>
  </si>
  <si>
    <t>Paris</t>
  </si>
  <si>
    <t>Haute-Savoie</t>
  </si>
  <si>
    <t>Savoie</t>
  </si>
  <si>
    <t>Sarthe</t>
  </si>
  <si>
    <t>Saône-et-Loire</t>
  </si>
  <si>
    <t>Haute-Saône</t>
  </si>
  <si>
    <t>Rhône</t>
  </si>
  <si>
    <t>Haut-Rhin</t>
  </si>
  <si>
    <t>Bas-Rhin</t>
  </si>
  <si>
    <t>Pyrénées-Orientales</t>
  </si>
  <si>
    <t>Hautes-Pyrénées</t>
  </si>
  <si>
    <t>Pyrénées-Atlantiques</t>
  </si>
  <si>
    <t>Puy-de-Dôme</t>
  </si>
  <si>
    <t>Pas-de-Calais</t>
  </si>
  <si>
    <t>Orne</t>
  </si>
  <si>
    <t>Oise</t>
  </si>
  <si>
    <t>Nord</t>
  </si>
  <si>
    <t>Nièvre</t>
  </si>
  <si>
    <t>Moselle</t>
  </si>
  <si>
    <t>Morbihan</t>
  </si>
  <si>
    <t>Meuse</t>
  </si>
  <si>
    <t>Meurthe-et-Moselle</t>
  </si>
  <si>
    <t>Mayenne</t>
  </si>
  <si>
    <t>Haute-Marne</t>
  </si>
  <si>
    <t>Marne</t>
  </si>
  <si>
    <t>Manche</t>
  </si>
  <si>
    <t>Maine-et-Loire</t>
  </si>
  <si>
    <t>Lozère</t>
  </si>
  <si>
    <t>Lot-et-Garonne</t>
  </si>
  <si>
    <t>Lot</t>
  </si>
  <si>
    <t>Loiret</t>
  </si>
  <si>
    <t>Loire-Atlantique</t>
  </si>
  <si>
    <t>Haute-Loire</t>
  </si>
  <si>
    <t>Loire</t>
  </si>
  <si>
    <t>Loir-et-Cher</t>
  </si>
  <si>
    <t>Landes</t>
  </si>
  <si>
    <t>Jura</t>
  </si>
  <si>
    <t>Isère</t>
  </si>
  <si>
    <t>Indre-et-Loire</t>
  </si>
  <si>
    <t>Indre</t>
  </si>
  <si>
    <t>Ille-et-Vilaine</t>
  </si>
  <si>
    <t>Hérault</t>
  </si>
  <si>
    <t>Gironde</t>
  </si>
  <si>
    <t>Gers</t>
  </si>
  <si>
    <t>Haute-Garonne</t>
  </si>
  <si>
    <t>Gard</t>
  </si>
  <si>
    <t>Haute-Corse</t>
  </si>
  <si>
    <t>2B</t>
  </si>
  <si>
    <t>Corse-du-Sud</t>
  </si>
  <si>
    <t>2A</t>
  </si>
  <si>
    <t>Finistère</t>
  </si>
  <si>
    <t>Eure-et-Loir</t>
  </si>
  <si>
    <t>Eure</t>
  </si>
  <si>
    <t>Drôme</t>
  </si>
  <si>
    <t>Doubs</t>
  </si>
  <si>
    <t>Dordogne</t>
  </si>
  <si>
    <t>Creuse</t>
  </si>
  <si>
    <t>Côtes-d'Armor</t>
  </si>
  <si>
    <t>Côte-d'Or</t>
  </si>
  <si>
    <t>Corrèze</t>
  </si>
  <si>
    <t>Cher</t>
  </si>
  <si>
    <t>Charente-Maritime</t>
  </si>
  <si>
    <t>Charente</t>
  </si>
  <si>
    <t>Cantal</t>
  </si>
  <si>
    <t>Calvados</t>
  </si>
  <si>
    <t>Bouches-du-Rhône</t>
  </si>
  <si>
    <t>Aveyron</t>
  </si>
  <si>
    <t>Aude</t>
  </si>
  <si>
    <t>Aube</t>
  </si>
  <si>
    <t>Ariège</t>
  </si>
  <si>
    <t>Ardennes</t>
  </si>
  <si>
    <t>Ardèche</t>
  </si>
  <si>
    <t>Alpes-Maritimes</t>
  </si>
  <si>
    <t>Hautes-Alpes</t>
  </si>
  <si>
    <t>Alpes-de-Haute-Provence</t>
  </si>
  <si>
    <t>Allier</t>
  </si>
  <si>
    <t>Aisne</t>
  </si>
  <si>
    <t>Ain</t>
  </si>
  <si>
    <t>Libellé de département</t>
  </si>
  <si>
    <t>Numéro de département</t>
  </si>
  <si>
    <t>Conjugal</t>
  </si>
  <si>
    <t>Hors unité urbaine</t>
  </si>
  <si>
    <t>Tentatives d'homicide au sein de la famille</t>
  </si>
  <si>
    <t>Figure 1 - Nombre de victimes de tentative d’homicide enregistrées entre 2016 et 2024</t>
  </si>
  <si>
    <t>% - 2024 Thomicide</t>
  </si>
  <si>
    <t>Femmes (21 %)</t>
  </si>
  <si>
    <t>Hommes (79 %)</t>
  </si>
  <si>
    <t>Figure 3 – Nombre de victimes d’homicide en 2024 selon le sexe et le contexte familial</t>
  </si>
  <si>
    <r>
      <t>Champ </t>
    </r>
    <r>
      <rPr>
        <sz val="8"/>
        <color rgb="FF231F20"/>
        <rFont val="Palatino Linotype"/>
        <family val="1"/>
      </rPr>
      <t>: France.</t>
    </r>
  </si>
  <si>
    <r>
      <t>Source </t>
    </r>
    <r>
      <rPr>
        <i/>
        <sz val="8"/>
        <color rgb="FF231F20"/>
        <rFont val="Palatino Linotype"/>
        <family val="1"/>
      </rPr>
      <t>: SSMSI, base statistique des victimes enregistrées par la police et la gendarmerie entre 2016 et 2024.</t>
    </r>
  </si>
  <si>
    <t>Figure 4 – Nombre de victimes de tentative d’homicide pour 100000 habitants de même sexe et âge en 2024</t>
  </si>
  <si>
    <r>
      <t>Afrique (4</t>
    </r>
    <r>
      <rPr>
        <sz val="9"/>
        <color rgb="FF000000"/>
        <rFont val="Calibri"/>
        <family val="2"/>
      </rPr>
      <t> </t>
    </r>
    <r>
      <rPr>
        <sz val="9"/>
        <color rgb="FF000000"/>
        <rFont val="Marianne Light"/>
        <family val="3"/>
      </rPr>
      <t>%*)</t>
    </r>
  </si>
  <si>
    <r>
      <t>Amérique, Océanie (0,5</t>
    </r>
    <r>
      <rPr>
        <sz val="9"/>
        <color rgb="FF000000"/>
        <rFont val="Calibri"/>
        <family val="2"/>
      </rPr>
      <t> </t>
    </r>
    <r>
      <rPr>
        <sz val="9"/>
        <color rgb="FF000000"/>
        <rFont val="Marianne Light"/>
        <family val="3"/>
      </rPr>
      <t>%*)</t>
    </r>
  </si>
  <si>
    <r>
      <t>Moins de 13</t>
    </r>
    <r>
      <rPr>
        <sz val="9"/>
        <color rgb="FF000000"/>
        <rFont val="Calibri"/>
        <family val="2"/>
      </rPr>
      <t> </t>
    </r>
    <r>
      <rPr>
        <sz val="9"/>
        <color rgb="FF000000"/>
        <rFont val="Marianne Light"/>
        <family val="3"/>
      </rPr>
      <t>ans (14</t>
    </r>
    <r>
      <rPr>
        <sz val="9"/>
        <color rgb="FF000000"/>
        <rFont val="Calibri"/>
        <family val="2"/>
      </rPr>
      <t> </t>
    </r>
    <r>
      <rPr>
        <sz val="9"/>
        <color rgb="FF000000"/>
        <rFont val="Marianne Light"/>
        <family val="3"/>
      </rPr>
      <t>%*)</t>
    </r>
  </si>
  <si>
    <r>
      <t>60 ans ou plus (28</t>
    </r>
    <r>
      <rPr>
        <sz val="9"/>
        <color rgb="FF000000"/>
        <rFont val="Calibri"/>
        <family val="2"/>
      </rPr>
      <t> </t>
    </r>
    <r>
      <rPr>
        <sz val="9"/>
        <color rgb="FF000000"/>
        <rFont val="Marianne Light"/>
        <family val="3"/>
      </rPr>
      <t>%*)</t>
    </r>
  </si>
  <si>
    <t>-</t>
  </si>
  <si>
    <t>Tentatives d'homicide intrafamiliales non conjugales</t>
  </si>
  <si>
    <t>Intrafamilial non conjugal</t>
  </si>
  <si>
    <t>% - 2016 Thomicide</t>
  </si>
  <si>
    <t>% - 2017 Thomicide</t>
  </si>
  <si>
    <t>% - 2018 Thomicide</t>
  </si>
  <si>
    <t>% - 2019 Thomicide</t>
  </si>
  <si>
    <t>% - 2020 Thomicide</t>
  </si>
  <si>
    <t>% - 2021 Thomicide</t>
  </si>
  <si>
    <t>Figure 2 -  Nombre de victimes de tentative d’homicide enregistrées entre 2016 et 2024 selon contexte intrafamilial</t>
  </si>
  <si>
    <t>Figure 5 - Nationalité des victimes de tentative d’homicide en 2024 (en %)</t>
  </si>
  <si>
    <t>Numérateur du taux représenté</t>
  </si>
  <si>
    <t>Population</t>
  </si>
  <si>
    <t>Taux</t>
  </si>
  <si>
    <t>Classe</t>
  </si>
  <si>
    <t>Libellé de la classe</t>
  </si>
  <si>
    <t xml:space="preserve"> Moins de 7,1</t>
  </si>
  <si>
    <t xml:space="preserve"> de 7,1 à 19,4</t>
  </si>
  <si>
    <t xml:space="preserve"> Plus de 42</t>
  </si>
  <si>
    <t xml:space="preserve"> de 19,4 à 42</t>
  </si>
  <si>
    <t xml:space="preserve">Figure 6 - Nombre moyen de victimes de tentative d’homicide enregistrées
pour 100 000 habitants par département de commission sur la période 2021 à 2024
</t>
  </si>
  <si>
    <t>Figure 7 Nombre de victimes de tentative d’homicide enregistrées pour 100 000 habitants en 2024, par taille d’unité urbaine</t>
  </si>
  <si>
    <t>Figure 8 -Nombre de personnes mises en cause pour des tentatives d’homicide élucidées en 2024 par sexe, âge, nationalité et contexte intrafamilial</t>
  </si>
  <si>
    <t>Note :* Les pourcentages entre parenthèses donnent la répartition de l’ensemble de la population en France selon ces caractéristiques identifiées à partir des estimations de la population de l’Insee.</t>
  </si>
  <si>
    <r>
      <t xml:space="preserve">Lecture : </t>
    </r>
    <r>
      <rPr>
        <sz val="7.5"/>
        <color theme="1"/>
        <rFont val="Palatino Linotype"/>
        <family val="1"/>
      </rPr>
      <t>En 2024, 2 501 personnes ont été mises en cause pour tentative d’homicide. 89 % sont des hommes. 1 114 d’entre eux sont âgés de 18 à 29 ans alors que 14 % de la population de France a entre 18 et 29 ans (données entre parenthèses dans le tableau).</t>
    </r>
  </si>
  <si>
    <r>
      <t xml:space="preserve">Sources : </t>
    </r>
    <r>
      <rPr>
        <i/>
        <sz val="7.5"/>
        <color theme="1"/>
        <rFont val="Palatino Linotype"/>
        <family val="1"/>
      </rPr>
      <t>SSMSI, base statistique des mis en cause pour des infractions élucidées par la police et la gendarmerie en 2024 ; Insee, estimations de la population 2023.</t>
    </r>
  </si>
  <si>
    <r>
      <rPr>
        <b/>
        <sz val="8"/>
        <color rgb="FF231F20"/>
        <rFont val="Palatino Linotype"/>
        <family val="1"/>
      </rPr>
      <t>Lecture</t>
    </r>
    <r>
      <rPr>
        <sz val="8"/>
        <color rgb="FF231F20"/>
        <rFont val="Palatino Linotype"/>
        <family val="1"/>
      </rPr>
      <t xml:space="preserve"> : En 2024, 4 290 personnes ont été victimes d’une tentative d’homicide.</t>
    </r>
  </si>
  <si>
    <r>
      <t xml:space="preserve">Note : </t>
    </r>
    <r>
      <rPr>
        <sz val="7.5"/>
        <color theme="1"/>
        <rFont val="Palatino Linotype"/>
        <family val="1"/>
      </rPr>
      <t>3 % des victimes de tentative d’homicide sont de nationalité inconnue ou celle-ci est non indiquée dans le logiciel de rédaction des procédures pénales.</t>
    </r>
  </si>
  <si>
    <r>
      <t xml:space="preserve">Lecture </t>
    </r>
    <r>
      <rPr>
        <sz val="7.5"/>
        <color theme="1"/>
        <rFont val="Palatino Linotype"/>
        <family val="1"/>
      </rPr>
      <t>: 79 % des personnes victimes d’homicide en 2024 sont de nationalité française.</t>
    </r>
    <r>
      <rPr>
        <b/>
        <sz val="7.5"/>
        <color theme="1"/>
        <rFont val="Palatino Linotype"/>
        <family val="1"/>
      </rPr>
      <t xml:space="preserve">
</t>
    </r>
  </si>
  <si>
    <r>
      <t>Source :</t>
    </r>
    <r>
      <rPr>
        <sz val="7.5"/>
        <color rgb="FF231F20"/>
        <rFont val="Palatino Linotype"/>
        <family val="1"/>
      </rPr>
      <t xml:space="preserve"> </t>
    </r>
    <r>
      <rPr>
        <i/>
        <sz val="7.5"/>
        <color rgb="FF231F20"/>
        <rFont val="Palatino Linotype"/>
        <family val="1"/>
      </rPr>
      <t>SSMSI, base statistique des victimes enregistrées par la police et la gendarmerie en 2024.</t>
    </r>
  </si>
  <si>
    <r>
      <rPr>
        <b/>
        <sz val="7.5"/>
        <color theme="1"/>
        <rFont val="Palatino Linotype"/>
        <family val="1"/>
      </rPr>
      <t>Lecture</t>
    </r>
    <r>
      <rPr>
        <sz val="7.5"/>
        <color theme="1"/>
        <rFont val="Palatino Linotype"/>
        <family val="1"/>
      </rPr>
      <t xml:space="preserve"> : La dernière classe est constituée des départements dont le nombre de tentatives d’homicide moyen pour 100 000 habitants entre 2021 et 2024 est compris entre 42 et 80 tentatives ; les deux départements qui composent cette classe sont la Guyane et la Guadeloupe.</t>
    </r>
  </si>
  <si>
    <r>
      <rPr>
        <b/>
        <sz val="7.5"/>
        <color theme="1"/>
        <rFont val="Palatino Linotype"/>
        <family val="1"/>
      </rPr>
      <t>Champ</t>
    </r>
    <r>
      <rPr>
        <sz val="7.5"/>
        <color theme="1"/>
        <rFont val="Palatino Linotype"/>
        <family val="1"/>
      </rPr>
      <t xml:space="preserve"> : France.</t>
    </r>
  </si>
  <si>
    <r>
      <rPr>
        <b/>
        <sz val="7.5"/>
        <color theme="1"/>
        <rFont val="Palatino Linotype"/>
        <family val="1"/>
      </rPr>
      <t>Sources</t>
    </r>
    <r>
      <rPr>
        <sz val="7.5"/>
        <color theme="1"/>
        <rFont val="Palatino Linotype"/>
        <family val="1"/>
      </rPr>
      <t xml:space="preserve"> : SSMSI, base statistique des victimes enregistrées par la police et la gendarmerie entre 2021 et 2024. ; Insee, recensement de la population 2022 (pour Mayotte le recensement de la population 2017).</t>
    </r>
  </si>
  <si>
    <r>
      <rPr>
        <b/>
        <sz val="7.5"/>
        <color rgb="FF000000"/>
        <rFont val="Palatino Linotype"/>
        <family val="1"/>
      </rPr>
      <t>Lecture</t>
    </r>
    <r>
      <rPr>
        <sz val="7.5"/>
        <color rgb="FF000000"/>
        <rFont val="Palatino Linotype"/>
        <family val="1"/>
      </rPr>
      <t xml:space="preserve"> : Dans les unités urbaines de France recensant entre 100 000 et 200 000 habitants, 12,4 victimes de tentative d’homicide pour 100 000 habitants ont été enregistrées en 2024 (barre bleue), alors que sur l’ensemble des unités urbaines de même taille en France métropolitaine ce taux est de 7,1 (point jaune).</t>
    </r>
  </si>
  <si>
    <r>
      <rPr>
        <b/>
        <sz val="7.5"/>
        <color rgb="FF000000"/>
        <rFont val="Palatino Linotype"/>
        <family val="1"/>
      </rPr>
      <t>Champ</t>
    </r>
    <r>
      <rPr>
        <sz val="7.5"/>
        <color rgb="FF000000"/>
        <rFont val="Palatino Linotype"/>
        <family val="1"/>
      </rPr>
      <t xml:space="preserve"> : France.</t>
    </r>
  </si>
  <si>
    <r>
      <rPr>
        <b/>
        <i/>
        <sz val="7.5"/>
        <color rgb="FF000000"/>
        <rFont val="Palatino Linotype"/>
        <family val="1"/>
      </rPr>
      <t>Sources</t>
    </r>
    <r>
      <rPr>
        <i/>
        <sz val="7.5"/>
        <color rgb="FF000000"/>
        <rFont val="Palatino Linotype"/>
        <family val="1"/>
      </rPr>
      <t xml:space="preserve"> : SSMSI, base statistique communale de la délinquance enregistrée par la police et la gendarmerie en 2024 ; Insee, recensement de la population 2022 (pour Mayotte le recensement de la population 2017).</t>
    </r>
  </si>
  <si>
    <r>
      <t xml:space="preserve">Note : </t>
    </r>
    <r>
      <rPr>
        <sz val="7.5"/>
        <color rgb="FF000000"/>
        <rFont val="Marianne-Light"/>
      </rPr>
      <t>Pour la définition de contexte intrafamilial voir la partie définitions.</t>
    </r>
  </si>
  <si>
    <r>
      <t xml:space="preserve">Lecture : </t>
    </r>
    <r>
      <rPr>
        <sz val="7.5"/>
        <color rgb="FF000000"/>
        <rFont val="Marianne-Light"/>
      </rPr>
      <t>En 2024, 86 % des victimes de tentative d’homicide enregistrées sont hors cadre familial et 9 % sont victimes dans le cadre conjugal.</t>
    </r>
  </si>
  <si>
    <r>
      <t xml:space="preserve">Champ : </t>
    </r>
    <r>
      <rPr>
        <sz val="7.5"/>
        <color rgb="FF000000"/>
        <rFont val="Marianne-Light"/>
      </rPr>
      <t>France.</t>
    </r>
  </si>
  <si>
    <r>
      <t xml:space="preserve">Source : </t>
    </r>
    <r>
      <rPr>
        <i/>
        <sz val="7.5"/>
        <color rgb="FF000000"/>
        <rFont val="Marianne-LightItalic"/>
      </rPr>
      <t>SSMSI, bases statistiques des victimes enregistrées par la police et la gendarmerie entre 2016 et 2024.</t>
    </r>
  </si>
  <si>
    <r>
      <t xml:space="preserve">Note : </t>
    </r>
    <r>
      <rPr>
        <sz val="7.5"/>
        <color theme="1"/>
        <rFont val="Marianne Light"/>
        <family val="3"/>
      </rPr>
      <t>En fonction des arrondis, la somme des pourcentages peut donner un résultat légèrement inférieur ou supérieur à 100 %. Pour la définition de contexte intrafamilial voir la partie définitions.</t>
    </r>
  </si>
  <si>
    <r>
      <t xml:space="preserve">Lecture : </t>
    </r>
    <r>
      <rPr>
        <sz val="7.5"/>
        <color rgb="FF000000"/>
        <rFont val="Marianne-Light"/>
      </rPr>
      <t>En 2024, 61 % de femmes ont été victimes d’une tentative d’homicide en dehors du cadre familial, 31 % sont victimes dans le cadre conjugal et 8 % dans un contexte intrafamilial non conjugal.</t>
    </r>
  </si>
  <si>
    <r>
      <t xml:space="preserve">Source : </t>
    </r>
    <r>
      <rPr>
        <i/>
        <sz val="7.5"/>
        <color rgb="FF000000"/>
        <rFont val="Marianne-LightItalic"/>
      </rPr>
      <t>SSMSI, base statistique des victimes enregistrées par la police et la gendarmerie en 2024.</t>
    </r>
  </si>
  <si>
    <r>
      <rPr>
        <b/>
        <sz val="7.5"/>
        <color rgb="FF000000"/>
        <rFont val="Palatino Linotype"/>
        <family val="1"/>
      </rPr>
      <t>Lecture</t>
    </r>
    <r>
      <rPr>
        <sz val="7.5"/>
        <color rgb="FF000000"/>
        <rFont val="Palatino Linotype"/>
        <family val="1"/>
      </rPr>
      <t xml:space="preserve"> : Sur 100 000 hommes âgés de 15 à 29 ans, 26,1 ont été victimes de tentative d’homicide enregistrées par la police et la gendarmerie en 2024. Sur 100 000 femmes âgées de 30 à 44 ans, 4,6 ont été victimes de tentative d’homicide dans le cadre familial (conjugal et non-conjugal). </t>
    </r>
  </si>
  <si>
    <r>
      <rPr>
        <b/>
        <i/>
        <sz val="7.5"/>
        <color rgb="FF000000"/>
        <rFont val="Palatino Linotype"/>
        <family val="1"/>
      </rPr>
      <t>Source</t>
    </r>
    <r>
      <rPr>
        <i/>
        <sz val="7.5"/>
        <color rgb="FF000000"/>
        <rFont val="Palatino Linotype"/>
        <family val="1"/>
      </rPr>
      <t xml:space="preserve"> : SSMSI, base statistique des victimes enregistrées par la police et la gendarmerie en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</si>
</sst>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0.0"/>
    <numFmt numFmtId="167" formatCode="_-* #,##0\ _€_-;\-* #,##0\ _€_-;_-* &quot;-&quot;??\ _€_-;_-@_-"/>
    <numFmt numFmtId="168" formatCode="###########0"/>
  </numFmts>
  <fonts count="58" x14ac:knownFonts="1">
    <font>
      <sz val="11"/>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b/>
      <sz val="7.5"/>
      <color rgb="FF231F20"/>
      <name val="Palatino Linotype"/>
      <family val="1"/>
    </font>
    <font>
      <sz val="7.5"/>
      <color theme="1"/>
      <name val="Palatino Linotype"/>
      <family val="1"/>
    </font>
    <font>
      <sz val="11"/>
      <color theme="1"/>
      <name val="Palatino Linotype"/>
      <family val="1"/>
    </font>
    <font>
      <u/>
      <sz val="7.5"/>
      <color rgb="FF008080"/>
      <name val="Palatino Linotype"/>
      <family val="1"/>
    </font>
    <font>
      <sz val="8.5"/>
      <color theme="1"/>
      <name val="Palatino Linotype"/>
      <family val="1"/>
    </font>
    <font>
      <sz val="10"/>
      <color rgb="FF000000"/>
      <name val="Marianne"/>
      <family val="3"/>
    </font>
    <font>
      <sz val="10"/>
      <name val="Marianne"/>
      <family val="3"/>
    </font>
    <font>
      <b/>
      <sz val="9.5"/>
      <color rgb="FF231F20"/>
      <name val="Palatino Linotype"/>
      <family val="1"/>
    </font>
    <font>
      <i/>
      <sz val="9"/>
      <color theme="1"/>
      <name val="Calibri"/>
      <family val="2"/>
      <scheme val="minor"/>
    </font>
    <font>
      <sz val="9"/>
      <color theme="1"/>
      <name val="Calibri"/>
      <family val="2"/>
      <scheme val="minor"/>
    </font>
    <font>
      <b/>
      <i/>
      <sz val="10"/>
      <color theme="1"/>
      <name val="Calibri"/>
      <family val="2"/>
      <scheme val="minor"/>
    </font>
    <font>
      <sz val="10"/>
      <color theme="1"/>
      <name val="Calibri"/>
      <family val="2"/>
      <scheme val="minor"/>
    </font>
    <font>
      <b/>
      <sz val="7.5"/>
      <color theme="1"/>
      <name val="Palatino Linotype"/>
      <family val="1"/>
    </font>
    <font>
      <sz val="20"/>
      <name val="Calibri"/>
      <family val="2"/>
      <scheme val="minor"/>
    </font>
    <font>
      <b/>
      <sz val="9.5"/>
      <color theme="1"/>
      <name val="Palatino Linotype"/>
      <family val="1"/>
    </font>
    <font>
      <b/>
      <sz val="9"/>
      <color rgb="FF000000"/>
      <name val="Calibri"/>
      <family val="2"/>
    </font>
    <font>
      <b/>
      <sz val="9"/>
      <color rgb="FF000000"/>
      <name val="Marianne Light"/>
      <family val="3"/>
    </font>
    <font>
      <b/>
      <sz val="9"/>
      <color rgb="FFFFFFFF"/>
      <name val="Marianne Light"/>
      <family val="3"/>
    </font>
    <font>
      <sz val="9"/>
      <color rgb="FF000000"/>
      <name val="Marianne Light"/>
      <family val="3"/>
    </font>
    <font>
      <sz val="9"/>
      <color rgb="FF000000"/>
      <name val="Calibri"/>
      <family val="2"/>
    </font>
    <font>
      <i/>
      <sz val="7.5"/>
      <color theme="1"/>
      <name val="Palatino Linotype"/>
      <family val="1"/>
    </font>
    <font>
      <b/>
      <i/>
      <sz val="7.5"/>
      <color theme="1"/>
      <name val="Palatino Linotype"/>
      <family val="1"/>
    </font>
    <font>
      <sz val="7"/>
      <color rgb="FF000000"/>
      <name val="Marianne-Light"/>
    </font>
    <font>
      <i/>
      <sz val="7"/>
      <color rgb="FF000000"/>
      <name val="Marianne-LightItalic"/>
    </font>
    <font>
      <b/>
      <sz val="8"/>
      <color rgb="FF231F20"/>
      <name val="Palatino Linotype"/>
      <family val="1"/>
    </font>
    <font>
      <sz val="8"/>
      <color rgb="FF231F20"/>
      <name val="Palatino Linotype"/>
      <family val="1"/>
    </font>
    <font>
      <b/>
      <i/>
      <sz val="8"/>
      <color rgb="FF231F20"/>
      <name val="Palatino Linotype"/>
      <family val="1"/>
    </font>
    <font>
      <i/>
      <sz val="8"/>
      <color rgb="FF231F20"/>
      <name val="Palatino Linotype"/>
      <family val="1"/>
    </font>
    <font>
      <sz val="7.5"/>
      <color rgb="FF231F20"/>
      <name val="Palatino Linotype"/>
      <family val="1"/>
    </font>
    <font>
      <i/>
      <sz val="7.5"/>
      <color rgb="FF231F20"/>
      <name val="Palatino Linotype"/>
      <family val="1"/>
    </font>
    <font>
      <sz val="7.5"/>
      <color rgb="FF000000"/>
      <name val="Palatino Linotype"/>
      <family val="1"/>
    </font>
    <font>
      <b/>
      <sz val="7.5"/>
      <color rgb="FF000000"/>
      <name val="Palatino Linotype"/>
      <family val="1"/>
    </font>
    <font>
      <i/>
      <sz val="7.5"/>
      <color rgb="FF000000"/>
      <name val="Palatino Linotype"/>
      <family val="1"/>
    </font>
    <font>
      <b/>
      <i/>
      <sz val="7.5"/>
      <color rgb="FF000000"/>
      <name val="Palatino Linotype"/>
      <family val="1"/>
    </font>
    <font>
      <b/>
      <sz val="9.5"/>
      <name val="Palatino Linotype"/>
      <family val="1"/>
    </font>
    <font>
      <b/>
      <i/>
      <sz val="7.5"/>
      <color rgb="FF231F20"/>
      <name val="Palatino Linotype"/>
      <family val="1"/>
    </font>
    <font>
      <sz val="7.5"/>
      <color rgb="FF000000"/>
      <name val="Marianne-Light"/>
    </font>
    <font>
      <i/>
      <sz val="7.5"/>
      <color rgb="FF000000"/>
      <name val="Marianne-LightItalic"/>
    </font>
    <font>
      <sz val="7.5"/>
      <color theme="1"/>
      <name val="Marianne Light"/>
      <family val="3"/>
    </font>
  </fonts>
  <fills count="3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FF"/>
        <bgColor indexed="64"/>
      </patternFill>
    </fill>
    <fill>
      <patternFill patternType="solid">
        <fgColor rgb="FF4472C4"/>
        <bgColor indexed="64"/>
      </patternFill>
    </fill>
    <fill>
      <patternFill patternType="solid">
        <fgColor rgb="FFFFF2CC"/>
        <bgColor indexed="64"/>
      </patternFill>
    </fill>
    <fill>
      <patternFill patternType="solid">
        <fgColor rgb="FFD9E2F3"/>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theme="4"/>
      </top>
      <bottom/>
      <diagonal/>
    </border>
    <border>
      <left/>
      <right style="thin">
        <color theme="4"/>
      </right>
      <top style="thin">
        <color theme="4"/>
      </top>
      <bottom/>
      <diagonal/>
    </border>
    <border>
      <left/>
      <right/>
      <top/>
      <bottom style="thin">
        <color indexed="64"/>
      </bottom>
      <diagonal/>
    </border>
    <border>
      <left/>
      <right style="thin">
        <color indexed="64"/>
      </right>
      <top/>
      <bottom style="thin">
        <color indexed="64"/>
      </bottom>
      <diagonal/>
    </border>
    <border>
      <left/>
      <right/>
      <top style="medium">
        <color rgb="FF4472C4"/>
      </top>
      <bottom style="medium">
        <color rgb="FF4472C4"/>
      </bottom>
      <diagonal/>
    </border>
    <border>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right style="medium">
        <color rgb="FF8EAADB"/>
      </right>
      <top/>
      <bottom style="medium">
        <color rgb="FF8EAADB"/>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2">
    <xf numFmtId="0" fontId="0" fillId="0" borderId="0"/>
    <xf numFmtId="164"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4" applyNumberFormat="0" applyAlignment="0" applyProtection="0"/>
    <xf numFmtId="0" fontId="11" fillId="7" borderId="5" applyNumberFormat="0" applyAlignment="0" applyProtection="0"/>
    <xf numFmtId="0" fontId="12" fillId="7" borderId="4" applyNumberFormat="0" applyAlignment="0" applyProtection="0"/>
    <xf numFmtId="0" fontId="13" fillId="0" borderId="6" applyNumberFormat="0" applyFill="0" applyAlignment="0" applyProtection="0"/>
    <xf numFmtId="0" fontId="14" fillId="8" borderId="7" applyNumberFormat="0" applyAlignment="0" applyProtection="0"/>
    <xf numFmtId="0" fontId="15" fillId="0" borderId="0" applyNumberFormat="0" applyFill="0" applyBorder="0" applyAlignment="0" applyProtection="0"/>
    <xf numFmtId="0" fontId="2" fillId="9"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33" borderId="0" applyNumberFormat="0" applyBorder="0" applyAlignment="0" applyProtection="0"/>
    <xf numFmtId="164" fontId="2" fillId="0" borderId="0" applyFont="0" applyFill="0" applyBorder="0" applyAlignment="0" applyProtection="0"/>
    <xf numFmtId="0" fontId="18"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0" fontId="2" fillId="9" borderId="8" applyNumberFormat="0" applyFont="0" applyAlignment="0" applyProtection="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cellStyleXfs>
  <cellXfs count="102">
    <xf numFmtId="0" fontId="0" fillId="0" borderId="0" xfId="0"/>
    <xf numFmtId="0" fontId="0" fillId="2" borderId="0" xfId="0" applyFill="1"/>
    <xf numFmtId="0" fontId="1" fillId="2" borderId="0" xfId="0" applyFont="1" applyFill="1"/>
    <xf numFmtId="0" fontId="19" fillId="0" borderId="0" xfId="0" applyFont="1" applyAlignment="1">
      <alignment horizontal="left" vertical="center"/>
    </xf>
    <xf numFmtId="0" fontId="19" fillId="2" borderId="0" xfId="0" applyFont="1" applyFill="1" applyAlignment="1">
      <alignment horizontal="left" vertical="center"/>
    </xf>
    <xf numFmtId="0" fontId="23" fillId="2" borderId="0" xfId="0" applyFont="1" applyFill="1" applyAlignment="1">
      <alignment vertical="center" wrapText="1"/>
    </xf>
    <xf numFmtId="0" fontId="24" fillId="34" borderId="10" xfId="44" applyFont="1" applyFill="1" applyBorder="1" applyAlignment="1">
      <alignment vertical="center"/>
    </xf>
    <xf numFmtId="0" fontId="25" fillId="0" borderId="10" xfId="44" applyNumberFormat="1" applyFont="1" applyFill="1" applyBorder="1" applyAlignment="1">
      <alignment horizontal="center" vertical="center"/>
    </xf>
    <xf numFmtId="1" fontId="0" fillId="35" borderId="10" xfId="0" applyNumberFormat="1" applyFont="1" applyFill="1" applyBorder="1" applyAlignment="1">
      <alignment horizontal="center"/>
    </xf>
    <xf numFmtId="9" fontId="0" fillId="2" borderId="0" xfId="51" applyFont="1" applyFill="1"/>
    <xf numFmtId="0" fontId="25" fillId="0" borderId="10" xfId="44" applyFont="1" applyFill="1" applyBorder="1" applyAlignment="1">
      <alignment horizontal="center" vertical="center"/>
    </xf>
    <xf numFmtId="1" fontId="18" fillId="0" borderId="10" xfId="44" applyNumberFormat="1" applyBorder="1" applyAlignment="1">
      <alignment horizontal="center"/>
    </xf>
    <xf numFmtId="1" fontId="0" fillId="2" borderId="0" xfId="0" applyNumberFormat="1" applyFill="1"/>
    <xf numFmtId="0" fontId="26" fillId="2" borderId="0" xfId="0" applyFont="1" applyFill="1" applyAlignment="1">
      <alignment vertical="center"/>
    </xf>
    <xf numFmtId="0" fontId="0" fillId="2" borderId="0" xfId="0" applyFill="1" applyBorder="1"/>
    <xf numFmtId="0" fontId="1" fillId="2" borderId="0" xfId="0" applyFont="1" applyFill="1" applyBorder="1" applyAlignment="1">
      <alignment horizontal="center" vertical="center" wrapText="1"/>
    </xf>
    <xf numFmtId="9" fontId="27" fillId="2" borderId="0" xfId="0" quotePrefix="1" applyNumberFormat="1" applyFont="1" applyFill="1" applyBorder="1" applyAlignment="1">
      <alignment horizontal="center" wrapText="1"/>
    </xf>
    <xf numFmtId="1" fontId="0" fillId="2" borderId="0" xfId="0" applyNumberFormat="1" applyFill="1" applyBorder="1"/>
    <xf numFmtId="165" fontId="28" fillId="2" borderId="0" xfId="51" applyNumberFormat="1" applyFont="1" applyFill="1" applyBorder="1"/>
    <xf numFmtId="9" fontId="28" fillId="2" borderId="0" xfId="51" applyNumberFormat="1" applyFont="1" applyFill="1" applyBorder="1"/>
    <xf numFmtId="9" fontId="28" fillId="2" borderId="0" xfId="51" applyFont="1" applyFill="1" applyBorder="1"/>
    <xf numFmtId="0" fontId="0" fillId="2" borderId="10" xfId="0" applyFill="1" applyBorder="1" applyAlignment="1">
      <alignment vertical="center"/>
    </xf>
    <xf numFmtId="0" fontId="0" fillId="2" borderId="11" xfId="0" applyFill="1" applyBorder="1"/>
    <xf numFmtId="0" fontId="0" fillId="2" borderId="10" xfId="0" applyFill="1" applyBorder="1"/>
    <xf numFmtId="0" fontId="1" fillId="2" borderId="10" xfId="0" applyFont="1" applyFill="1" applyBorder="1" applyAlignment="1">
      <alignment vertical="center" wrapText="1"/>
    </xf>
    <xf numFmtId="0" fontId="0" fillId="2" borderId="10" xfId="0" applyFill="1" applyBorder="1" applyAlignment="1">
      <alignment horizontal="center" vertical="center" wrapText="1"/>
    </xf>
    <xf numFmtId="166" fontId="0" fillId="2" borderId="0" xfId="0" applyNumberFormat="1" applyFill="1"/>
    <xf numFmtId="0" fontId="0" fillId="2" borderId="10" xfId="0" applyFill="1" applyBorder="1" applyAlignment="1">
      <alignment horizontal="center" vertical="center"/>
    </xf>
    <xf numFmtId="166" fontId="0" fillId="2" borderId="10" xfId="0" applyNumberFormat="1" applyFill="1" applyBorder="1"/>
    <xf numFmtId="0" fontId="26" fillId="0" borderId="0" xfId="0" applyFont="1" applyAlignment="1">
      <alignment horizontal="left" vertical="center"/>
    </xf>
    <xf numFmtId="0" fontId="0" fillId="2" borderId="0" xfId="0" applyFill="1" applyAlignment="1">
      <alignment horizontal="right"/>
    </xf>
    <xf numFmtId="0" fontId="29" fillId="2" borderId="0" xfId="0" applyFont="1" applyFill="1"/>
    <xf numFmtId="0" fontId="30" fillId="2" borderId="0" xfId="0" applyFont="1" applyFill="1"/>
    <xf numFmtId="0" fontId="0" fillId="2" borderId="0" xfId="0" applyFont="1" applyFill="1"/>
    <xf numFmtId="0" fontId="19" fillId="2" borderId="0" xfId="0" applyFont="1" applyFill="1"/>
    <xf numFmtId="167" fontId="0" fillId="2" borderId="0" xfId="50" applyNumberFormat="1" applyFont="1" applyFill="1"/>
    <xf numFmtId="10" fontId="0" fillId="2" borderId="0" xfId="0" applyNumberFormat="1" applyFill="1"/>
    <xf numFmtId="0" fontId="1" fillId="2" borderId="0" xfId="0" applyFont="1" applyFill="1" applyBorder="1"/>
    <xf numFmtId="0" fontId="32" fillId="2" borderId="0" xfId="0" applyFont="1" applyFill="1"/>
    <xf numFmtId="0" fontId="34" fillId="36" borderId="16" xfId="0" applyFont="1" applyFill="1" applyBorder="1" applyAlignment="1">
      <alignment horizontal="center" vertical="center"/>
    </xf>
    <xf numFmtId="0" fontId="36" fillId="36" borderId="16" xfId="0" applyFont="1" applyFill="1" applyBorder="1" applyAlignment="1">
      <alignment horizontal="center" vertical="center"/>
    </xf>
    <xf numFmtId="0" fontId="36" fillId="36" borderId="17" xfId="0" applyFont="1" applyFill="1" applyBorder="1" applyAlignment="1">
      <alignment horizontal="center" vertical="center"/>
    </xf>
    <xf numFmtId="0" fontId="36" fillId="36" borderId="16" xfId="0" applyFont="1" applyFill="1" applyBorder="1" applyAlignment="1">
      <alignment horizontal="center" vertical="center" wrapText="1"/>
    </xf>
    <xf numFmtId="0" fontId="35" fillId="37" borderId="18" xfId="0" applyFont="1" applyFill="1" applyBorder="1" applyAlignment="1">
      <alignment vertical="center"/>
    </xf>
    <xf numFmtId="0" fontId="35" fillId="37" borderId="19" xfId="0" applyFont="1" applyFill="1" applyBorder="1" applyAlignment="1">
      <alignment horizontal="center" vertical="center"/>
    </xf>
    <xf numFmtId="0" fontId="35" fillId="38" borderId="18" xfId="0" applyFont="1" applyFill="1" applyBorder="1" applyAlignment="1">
      <alignment vertical="center"/>
    </xf>
    <xf numFmtId="0" fontId="34" fillId="38" borderId="19" xfId="0" applyFont="1" applyFill="1" applyBorder="1" applyAlignment="1">
      <alignment horizontal="center" vertical="center"/>
    </xf>
    <xf numFmtId="0" fontId="37" fillId="0" borderId="18" xfId="0" applyFont="1" applyBorder="1" applyAlignment="1">
      <alignment vertical="center"/>
    </xf>
    <xf numFmtId="0" fontId="37" fillId="0" borderId="18" xfId="0" applyFont="1" applyBorder="1" applyAlignment="1">
      <alignment vertical="center" wrapText="1"/>
    </xf>
    <xf numFmtId="9" fontId="0" fillId="2" borderId="10" xfId="51" applyFont="1" applyFill="1" applyBorder="1"/>
    <xf numFmtId="0" fontId="24" fillId="34" borderId="10" xfId="44" applyFont="1" applyFill="1" applyBorder="1" applyAlignment="1">
      <alignment vertical="center" wrapText="1"/>
    </xf>
    <xf numFmtId="0" fontId="41" fillId="0" borderId="0" xfId="0" applyFont="1"/>
    <xf numFmtId="0" fontId="42" fillId="0" borderId="0" xfId="0" applyFont="1"/>
    <xf numFmtId="0" fontId="41" fillId="2" borderId="0" xfId="0" applyFont="1" applyFill="1"/>
    <xf numFmtId="0" fontId="31" fillId="2" borderId="0" xfId="0" applyFont="1" applyFill="1" applyAlignment="1">
      <alignment horizontal="left" vertical="center"/>
    </xf>
    <xf numFmtId="0" fontId="2" fillId="2" borderId="12" xfId="0" applyFont="1" applyFill="1" applyBorder="1"/>
    <xf numFmtId="0" fontId="2" fillId="2" borderId="13" xfId="0" applyFont="1" applyFill="1" applyBorder="1"/>
    <xf numFmtId="0" fontId="15" fillId="2" borderId="0" xfId="0" applyFont="1" applyFill="1"/>
    <xf numFmtId="0" fontId="15" fillId="2" borderId="0" xfId="0" applyFont="1" applyFill="1" applyBorder="1" applyAlignment="1">
      <alignment vertical="center" wrapText="1"/>
    </xf>
    <xf numFmtId="0" fontId="15" fillId="2" borderId="0" xfId="0" applyFont="1" applyFill="1" applyAlignment="1">
      <alignment vertical="center" wrapText="1"/>
    </xf>
    <xf numFmtId="0" fontId="42" fillId="2" borderId="0" xfId="0" applyFont="1" applyFill="1"/>
    <xf numFmtId="0" fontId="33" fillId="2" borderId="0" xfId="0" applyFont="1" applyFill="1" applyAlignment="1">
      <alignment horizontal="justify" vertical="center"/>
    </xf>
    <xf numFmtId="0" fontId="40" fillId="2" borderId="0" xfId="0" applyFont="1" applyFill="1" applyAlignment="1">
      <alignment horizontal="left" vertical="center"/>
    </xf>
    <xf numFmtId="9" fontId="0" fillId="2" borderId="10" xfId="0" applyNumberFormat="1" applyFill="1" applyBorder="1"/>
    <xf numFmtId="2" fontId="0" fillId="2" borderId="0" xfId="0" applyNumberFormat="1" applyFill="1"/>
    <xf numFmtId="0" fontId="43" fillId="2" borderId="0" xfId="0" applyFont="1" applyFill="1" applyAlignment="1">
      <alignment horizontal="left" vertical="center"/>
    </xf>
    <xf numFmtId="0" fontId="45" fillId="0" borderId="0" xfId="0" applyFont="1" applyAlignment="1">
      <alignment horizontal="left" vertical="center"/>
    </xf>
    <xf numFmtId="1" fontId="37" fillId="0" borderId="19" xfId="0" applyNumberFormat="1" applyFont="1" applyBorder="1" applyAlignment="1">
      <alignment horizontal="center" vertical="center"/>
    </xf>
    <xf numFmtId="1" fontId="35" fillId="37" borderId="19" xfId="0" applyNumberFormat="1" applyFont="1" applyFill="1" applyBorder="1" applyAlignment="1">
      <alignment horizontal="center" vertical="center"/>
    </xf>
    <xf numFmtId="166" fontId="0" fillId="0" borderId="10" xfId="0" applyNumberFormat="1" applyFill="1" applyBorder="1"/>
    <xf numFmtId="166" fontId="0" fillId="2" borderId="0" xfId="0" applyNumberFormat="1" applyFill="1" applyAlignment="1">
      <alignment horizontal="left" indent="3"/>
    </xf>
    <xf numFmtId="166" fontId="0" fillId="2" borderId="0" xfId="0" applyNumberFormat="1" applyFill="1" applyAlignment="1">
      <alignment horizontal="left" indent="1"/>
    </xf>
    <xf numFmtId="0" fontId="0" fillId="0" borderId="10" xfId="0" applyBorder="1"/>
    <xf numFmtId="168" fontId="35" fillId="37" borderId="19" xfId="0" applyNumberFormat="1" applyFont="1" applyFill="1" applyBorder="1" applyAlignment="1">
      <alignment horizontal="center" vertical="center"/>
    </xf>
    <xf numFmtId="168" fontId="37" fillId="0" borderId="19" xfId="0" applyNumberFormat="1" applyFont="1" applyBorder="1" applyAlignment="1">
      <alignment horizontal="center" vertical="center"/>
    </xf>
    <xf numFmtId="0" fontId="37" fillId="0" borderId="19" xfId="0" quotePrefix="1" applyFont="1" applyBorder="1" applyAlignment="1">
      <alignment horizontal="center" vertical="center"/>
    </xf>
    <xf numFmtId="0" fontId="0" fillId="2" borderId="11" xfId="0" applyFill="1" applyBorder="1" applyAlignment="1">
      <alignment vertical="center"/>
    </xf>
    <xf numFmtId="9" fontId="27" fillId="2" borderId="10" xfId="0" quotePrefix="1" applyNumberFormat="1" applyFont="1" applyFill="1" applyBorder="1" applyAlignment="1">
      <alignment horizontal="center" vertical="center" wrapText="1"/>
    </xf>
    <xf numFmtId="0" fontId="1" fillId="2" borderId="10" xfId="0" applyFont="1" applyFill="1" applyBorder="1"/>
    <xf numFmtId="0" fontId="1" fillId="2" borderId="11" xfId="0" applyFont="1" applyFill="1" applyBorder="1"/>
    <xf numFmtId="1" fontId="0" fillId="2" borderId="10" xfId="0" applyNumberFormat="1" applyFont="1" applyFill="1" applyBorder="1" applyAlignment="1">
      <alignment horizontal="center" vertical="center"/>
    </xf>
    <xf numFmtId="0" fontId="1" fillId="2" borderId="10" xfId="0" applyFont="1" applyFill="1" applyBorder="1" applyAlignment="1">
      <alignment horizontal="center" vertical="center" wrapText="1"/>
    </xf>
    <xf numFmtId="0" fontId="0" fillId="2" borderId="20" xfId="0" applyFill="1" applyBorder="1" applyAlignment="1">
      <alignment horizontal="center"/>
    </xf>
    <xf numFmtId="0" fontId="0" fillId="2" borderId="21" xfId="0"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22" xfId="0" applyFont="1" applyFill="1" applyBorder="1" applyAlignment="1">
      <alignment horizontal="center"/>
    </xf>
    <xf numFmtId="0" fontId="1" fillId="2" borderId="23" xfId="0" applyFont="1" applyFill="1" applyBorder="1" applyAlignment="1">
      <alignment horizontal="center"/>
    </xf>
    <xf numFmtId="0" fontId="0" fillId="2" borderId="0" xfId="0" applyFill="1" applyAlignment="1">
      <alignment horizontal="center" wrapText="1"/>
    </xf>
    <xf numFmtId="0" fontId="0" fillId="2" borderId="10"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44" fillId="2" borderId="0" xfId="0" applyFont="1" applyFill="1" applyAlignment="1">
      <alignment horizontal="left" vertical="center"/>
    </xf>
    <xf numFmtId="0" fontId="31" fillId="2" borderId="0" xfId="0" applyFont="1" applyFill="1" applyAlignment="1">
      <alignment vertical="center"/>
    </xf>
    <xf numFmtId="0" fontId="20" fillId="2" borderId="0" xfId="0" applyFont="1" applyFill="1"/>
    <xf numFmtId="0" fontId="49" fillId="2" borderId="0" xfId="0" applyFont="1" applyFill="1"/>
    <xf numFmtId="0" fontId="51" fillId="2" borderId="0" xfId="0" applyFont="1" applyFill="1"/>
    <xf numFmtId="0" fontId="33" fillId="0" borderId="0" xfId="0" applyFont="1" applyFill="1"/>
    <xf numFmtId="0" fontId="53" fillId="2" borderId="0" xfId="0" applyFont="1" applyFill="1" applyAlignment="1">
      <alignment horizontal="left" vertical="center"/>
    </xf>
    <xf numFmtId="0" fontId="33" fillId="2" borderId="0" xfId="0" applyFont="1" applyFill="1"/>
    <xf numFmtId="0" fontId="54" fillId="2" borderId="0" xfId="0" applyFont="1" applyFill="1" applyAlignment="1">
      <alignment horizontal="left" vertical="center"/>
    </xf>
    <xf numFmtId="0" fontId="49" fillId="0" borderId="0" xfId="0" applyFont="1" applyFill="1"/>
  </cellXfs>
  <cellStyles count="52">
    <cellStyle name="20 % - Accent1" xfId="20" builtinId="30" customBuiltin="1"/>
    <cellStyle name="20 % - Accent2" xfId="24" builtinId="34" customBuiltin="1"/>
    <cellStyle name="20 % - Accent3" xfId="28" builtinId="38" customBuiltin="1"/>
    <cellStyle name="20 % - Accent4" xfId="32" builtinId="42" customBuiltin="1"/>
    <cellStyle name="20 % - Accent5" xfId="36" builtinId="46" customBuiltin="1"/>
    <cellStyle name="20 % - Accent6" xfId="40" builtinId="50" customBuiltin="1"/>
    <cellStyle name="40 % - Accent1" xfId="21" builtinId="31" customBuiltin="1"/>
    <cellStyle name="40 % - Accent2" xfId="25" builtinId="35" customBuiltin="1"/>
    <cellStyle name="40 % - Accent3" xfId="29" builtinId="39" customBuiltin="1"/>
    <cellStyle name="40 % - Accent4" xfId="33" builtinId="43" customBuiltin="1"/>
    <cellStyle name="40 % - Accent5" xfId="37" builtinId="47" customBuiltin="1"/>
    <cellStyle name="40 % - Accent6" xfId="41" builtinId="51" customBuiltin="1"/>
    <cellStyle name="60 % - Accent1" xfId="22" builtinId="32" customBuiltin="1"/>
    <cellStyle name="60 % - Accent2" xfId="26" builtinId="36" customBuiltin="1"/>
    <cellStyle name="60 % - Accent3" xfId="30" builtinId="40" customBuiltin="1"/>
    <cellStyle name="60 % - Accent4" xfId="34" builtinId="44" customBuiltin="1"/>
    <cellStyle name="60 % - Accent5" xfId="38" builtinId="48" customBuiltin="1"/>
    <cellStyle name="60 %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Avertissement" xfId="15" builtinId="11" customBuiltin="1"/>
    <cellStyle name="Calcul" xfId="12" builtinId="22" customBuiltin="1"/>
    <cellStyle name="Cellule liée" xfId="13" builtinId="24" customBuiltin="1"/>
    <cellStyle name="Entrée" xfId="10" builtinId="20" customBuiltin="1"/>
    <cellStyle name="Insatisfaisant" xfId="8" builtinId="27" customBuiltin="1"/>
    <cellStyle name="Milliers" xfId="50" builtinId="3"/>
    <cellStyle name="Milliers 2" xfId="1"/>
    <cellStyle name="Milliers 2 2" xfId="47"/>
    <cellStyle name="Milliers 3" xfId="43"/>
    <cellStyle name="Milliers 3 2" xfId="49"/>
    <cellStyle name="Neutre" xfId="9" builtinId="28" customBuiltin="1"/>
    <cellStyle name="Normal" xfId="0" builtinId="0"/>
    <cellStyle name="Normal 2" xfId="45"/>
    <cellStyle name="Normal 3" xfId="44"/>
    <cellStyle name="Note" xfId="16" builtinId="10" customBuiltin="1"/>
    <cellStyle name="Note 2" xfId="48"/>
    <cellStyle name="Pourcentage" xfId="51" builtinId="5"/>
    <cellStyle name="Pourcentage 2" xfId="46"/>
    <cellStyle name="Satisfaisant" xfId="7" builtinId="26" customBuiltin="1"/>
    <cellStyle name="Sortie" xfId="11" builtinId="21" customBuiltin="1"/>
    <cellStyle name="Texte explicatif" xfId="17" builtinId="53" customBuiltin="1"/>
    <cellStyle name="Titre" xfId="2" builtinId="15" customBuiltin="1"/>
    <cellStyle name="Titre 1" xfId="3" builtinId="16" customBuiltin="1"/>
    <cellStyle name="Titre 2" xfId="4" builtinId="17" customBuiltin="1"/>
    <cellStyle name="Titre 3" xfId="5" builtinId="18" customBuiltin="1"/>
    <cellStyle name="Titre 4" xfId="6" builtinId="19" customBuiltin="1"/>
    <cellStyle name="Total" xfId="18" builtinId="25" customBuiltin="1"/>
    <cellStyle name="Vérification" xfId="14" builtinId="23" customBuiltin="1"/>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 1'!$C$27</c:f>
              <c:strCache>
                <c:ptCount val="1"/>
                <c:pt idx="0">
                  <c:v>Tentatives d'homicide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2"/>
              <c:layout>
                <c:manualLayout>
                  <c:x val="-5.8811509444935496E-2"/>
                  <c:y val="-4.806715440495126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11D5-4B9D-91EF-1B9BA02CAE15}"/>
                </c:ext>
              </c:extLst>
            </c:dLbl>
            <c:numFmt formatCode="#,##0" sourceLinked="0"/>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mn-lt"/>
                    <a:ea typeface="+mn-ea"/>
                    <a:cs typeface="+mn-cs"/>
                  </a:defRPr>
                </a:pPr>
                <a:endParaRPr lang="fr-F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'Fig 1'!$B$28:$B$36</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1'!$C$28:$C$36</c:f>
              <c:numCache>
                <c:formatCode>0</c:formatCode>
                <c:ptCount val="9"/>
                <c:pt idx="0">
                  <c:v>2259</c:v>
                </c:pt>
                <c:pt idx="1">
                  <c:v>2284</c:v>
                </c:pt>
                <c:pt idx="2">
                  <c:v>2482</c:v>
                </c:pt>
                <c:pt idx="3">
                  <c:v>2718</c:v>
                </c:pt>
                <c:pt idx="4">
                  <c:v>3115</c:v>
                </c:pt>
                <c:pt idx="5">
                  <c:v>3136</c:v>
                </c:pt>
                <c:pt idx="6">
                  <c:v>3584</c:v>
                </c:pt>
                <c:pt idx="7">
                  <c:v>4015</c:v>
                </c:pt>
                <c:pt idx="8">
                  <c:v>4290</c:v>
                </c:pt>
              </c:numCache>
            </c:numRef>
          </c:val>
          <c:smooth val="0"/>
          <c:extLst>
            <c:ext xmlns:c16="http://schemas.microsoft.com/office/drawing/2014/chart" uri="{C3380CC4-5D6E-409C-BE32-E72D297353CC}">
              <c16:uniqueId val="{00000001-11D5-4B9D-91EF-1B9BA02CAE15}"/>
            </c:ext>
          </c:extLst>
        </c:ser>
        <c:dLbls>
          <c:dLblPos val="t"/>
          <c:showLegendKey val="0"/>
          <c:showVal val="1"/>
          <c:showCatName val="0"/>
          <c:showSerName val="0"/>
          <c:showPercent val="0"/>
          <c:showBubbleSize val="0"/>
        </c:dLbls>
        <c:marker val="1"/>
        <c:smooth val="0"/>
        <c:axId val="938320528"/>
        <c:axId val="938323248"/>
      </c:lineChart>
      <c:catAx>
        <c:axId val="938320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938323248"/>
        <c:crosses val="autoZero"/>
        <c:auto val="1"/>
        <c:lblAlgn val="ctr"/>
        <c:lblOffset val="100"/>
        <c:noMultiLvlLbl val="0"/>
      </c:catAx>
      <c:valAx>
        <c:axId val="938323248"/>
        <c:scaling>
          <c:orientation val="minMax"/>
          <c:max val="4500"/>
          <c:min val="15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fr-FR"/>
          </a:p>
        </c:txPr>
        <c:crossAx val="938320528"/>
        <c:crosses val="autoZero"/>
        <c:crossBetween val="between"/>
        <c:majorUnit val="10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 2'!$B$25</c:f>
              <c:strCache>
                <c:ptCount val="1"/>
                <c:pt idx="0">
                  <c:v>Hors cadre familial</c:v>
                </c:pt>
              </c:strCache>
            </c:strRef>
          </c:tx>
          <c:spPr>
            <a:solidFill>
              <a:schemeClr val="accent1"/>
            </a:solidFill>
            <a:ln>
              <a:noFill/>
            </a:ln>
            <a:effectLst/>
          </c:spPr>
          <c:invertIfNegative val="0"/>
          <c:dLbls>
            <c:dLbl>
              <c:idx val="0"/>
              <c:layout/>
              <c:tx>
                <c:rich>
                  <a:bodyPr/>
                  <a:lstStyle/>
                  <a:p>
                    <a:fld id="{5738EAF0-E8D6-4D6A-A536-46FA9961A6FC}" type="CELLRANGE">
                      <a:rPr lang="en-US"/>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BCAD-48AD-B8CC-DD0386070306}"/>
                </c:ext>
              </c:extLst>
            </c:dLbl>
            <c:dLbl>
              <c:idx val="1"/>
              <c:tx>
                <c:rich>
                  <a:bodyPr/>
                  <a:lstStyle/>
                  <a:p>
                    <a:fld id="{691BCFDA-1156-4301-B7AB-95FD4569AB1B}"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BCAD-48AD-B8CC-DD0386070306}"/>
                </c:ext>
              </c:extLst>
            </c:dLbl>
            <c:dLbl>
              <c:idx val="2"/>
              <c:tx>
                <c:rich>
                  <a:bodyPr/>
                  <a:lstStyle/>
                  <a:p>
                    <a:fld id="{58D72016-0033-47B1-A89E-F5636EF2767D}"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BCAD-48AD-B8CC-DD0386070306}"/>
                </c:ext>
              </c:extLst>
            </c:dLbl>
            <c:dLbl>
              <c:idx val="3"/>
              <c:tx>
                <c:rich>
                  <a:bodyPr/>
                  <a:lstStyle/>
                  <a:p>
                    <a:fld id="{2C702B6B-E588-401C-BC31-C1CA17DEEDB6}"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D4AF-45A3-88AE-8D68FB0F5357}"/>
                </c:ext>
              </c:extLst>
            </c:dLbl>
            <c:dLbl>
              <c:idx val="4"/>
              <c:tx>
                <c:rich>
                  <a:bodyPr/>
                  <a:lstStyle/>
                  <a:p>
                    <a:fld id="{A10C2339-5B4E-4061-90E9-BC2C1BBE5EF0}"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D4AF-45A3-88AE-8D68FB0F5357}"/>
                </c:ext>
              </c:extLst>
            </c:dLbl>
            <c:dLbl>
              <c:idx val="5"/>
              <c:tx>
                <c:rich>
                  <a:bodyPr/>
                  <a:lstStyle/>
                  <a:p>
                    <a:fld id="{D087DB12-D1B3-49E9-9EF1-111A76FE52F2}"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D4AF-45A3-88AE-8D68FB0F5357}"/>
                </c:ext>
              </c:extLst>
            </c:dLbl>
            <c:dLbl>
              <c:idx val="6"/>
              <c:tx>
                <c:rich>
                  <a:bodyPr/>
                  <a:lstStyle/>
                  <a:p>
                    <a:fld id="{E8190A2F-BBC6-469E-8697-96736F46214B}"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D4AF-45A3-88AE-8D68FB0F5357}"/>
                </c:ext>
              </c:extLst>
            </c:dLbl>
            <c:dLbl>
              <c:idx val="7"/>
              <c:tx>
                <c:rich>
                  <a:bodyPr/>
                  <a:lstStyle/>
                  <a:p>
                    <a:fld id="{D50137D7-2395-49F6-B1A7-3172DB556A84}"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D4AF-45A3-88AE-8D68FB0F5357}"/>
                </c:ext>
              </c:extLst>
            </c:dLbl>
            <c:dLbl>
              <c:idx val="8"/>
              <c:tx>
                <c:rich>
                  <a:bodyPr/>
                  <a:lstStyle/>
                  <a:p>
                    <a:fld id="{D9442171-BA59-47C9-BC32-532EACDFC804}"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D4AF-45A3-88AE-8D68FB0F53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fr-FR"/>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'Fig 2'!$C$24:$K$24</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2'!$C$25:$K$25</c:f>
              <c:numCache>
                <c:formatCode>General</c:formatCode>
                <c:ptCount val="9"/>
                <c:pt idx="0">
                  <c:v>1939</c:v>
                </c:pt>
                <c:pt idx="1">
                  <c:v>1987</c:v>
                </c:pt>
                <c:pt idx="2">
                  <c:v>2122</c:v>
                </c:pt>
                <c:pt idx="3">
                  <c:v>2291</c:v>
                </c:pt>
                <c:pt idx="4">
                  <c:v>2668</c:v>
                </c:pt>
                <c:pt idx="5">
                  <c:v>2661</c:v>
                </c:pt>
                <c:pt idx="6">
                  <c:v>3060</c:v>
                </c:pt>
                <c:pt idx="7">
                  <c:v>3399</c:v>
                </c:pt>
                <c:pt idx="8">
                  <c:v>3701</c:v>
                </c:pt>
              </c:numCache>
            </c:numRef>
          </c:val>
          <c:extLst>
            <c:ext xmlns:c15="http://schemas.microsoft.com/office/drawing/2012/chart" uri="{02D57815-91ED-43cb-92C2-25804820EDAC}">
              <c15:datalabelsRange>
                <c15:f>'Fig 2'!$L$25:$T$25</c15:f>
                <c15:dlblRangeCache>
                  <c:ptCount val="9"/>
                  <c:pt idx="0">
                    <c:v>86%</c:v>
                  </c:pt>
                  <c:pt idx="1">
                    <c:v>87%</c:v>
                  </c:pt>
                  <c:pt idx="2">
                    <c:v>85%</c:v>
                  </c:pt>
                  <c:pt idx="3">
                    <c:v>84%</c:v>
                  </c:pt>
                  <c:pt idx="4">
                    <c:v>86%</c:v>
                  </c:pt>
                  <c:pt idx="5">
                    <c:v>85%</c:v>
                  </c:pt>
                  <c:pt idx="6">
                    <c:v>85%</c:v>
                  </c:pt>
                  <c:pt idx="7">
                    <c:v>85%</c:v>
                  </c:pt>
                  <c:pt idx="8">
                    <c:v>86%</c:v>
                  </c:pt>
                </c15:dlblRangeCache>
              </c15:datalabelsRange>
            </c:ext>
            <c:ext xmlns:c16="http://schemas.microsoft.com/office/drawing/2014/chart" uri="{C3380CC4-5D6E-409C-BE32-E72D297353CC}">
              <c16:uniqueId val="{00000001-0550-4B9F-B72F-568AF89C00F6}"/>
            </c:ext>
          </c:extLst>
        </c:ser>
        <c:ser>
          <c:idx val="1"/>
          <c:order val="1"/>
          <c:tx>
            <c:strRef>
              <c:f>'Fig 2'!$B$26</c:f>
              <c:strCache>
                <c:ptCount val="1"/>
                <c:pt idx="0">
                  <c:v>Tentatives d'homicide conjugal</c:v>
                </c:pt>
              </c:strCache>
            </c:strRef>
          </c:tx>
          <c:spPr>
            <a:solidFill>
              <a:schemeClr val="accent2"/>
            </a:solidFill>
            <a:ln>
              <a:noFill/>
            </a:ln>
            <a:effectLst/>
          </c:spPr>
          <c:invertIfNegative val="0"/>
          <c:dLbls>
            <c:dLbl>
              <c:idx val="0"/>
              <c:layout/>
              <c:tx>
                <c:rich>
                  <a:bodyPr/>
                  <a:lstStyle/>
                  <a:p>
                    <a:fld id="{99DDFBFB-6E62-41C9-AA21-F8AA9F6328C1}"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3-BCAD-48AD-B8CC-DD0386070306}"/>
                </c:ext>
              </c:extLst>
            </c:dLbl>
            <c:dLbl>
              <c:idx val="1"/>
              <c:layout/>
              <c:tx>
                <c:rich>
                  <a:bodyPr/>
                  <a:lstStyle/>
                  <a:p>
                    <a:fld id="{222DA2CE-FC13-409D-BF31-EDB0F994B8EE}"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BCAD-48AD-B8CC-DD0386070306}"/>
                </c:ext>
              </c:extLst>
            </c:dLbl>
            <c:dLbl>
              <c:idx val="2"/>
              <c:layout/>
              <c:tx>
                <c:rich>
                  <a:bodyPr/>
                  <a:lstStyle/>
                  <a:p>
                    <a:fld id="{574EE5B4-5412-4974-8490-9CCB17C33A65}"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BCAD-48AD-B8CC-DD0386070306}"/>
                </c:ext>
              </c:extLst>
            </c:dLbl>
            <c:dLbl>
              <c:idx val="3"/>
              <c:layout/>
              <c:tx>
                <c:rich>
                  <a:bodyPr/>
                  <a:lstStyle/>
                  <a:p>
                    <a:fld id="{A73E9F5F-2F77-40F5-B664-8A9B74810D4B}"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8-D4AF-45A3-88AE-8D68FB0F5357}"/>
                </c:ext>
              </c:extLst>
            </c:dLbl>
            <c:dLbl>
              <c:idx val="4"/>
              <c:layout/>
              <c:tx>
                <c:rich>
                  <a:bodyPr/>
                  <a:lstStyle/>
                  <a:p>
                    <a:fld id="{BAD68139-E2B8-4B3B-966D-F8F180C46B2C}"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9-D4AF-45A3-88AE-8D68FB0F5357}"/>
                </c:ext>
              </c:extLst>
            </c:dLbl>
            <c:dLbl>
              <c:idx val="5"/>
              <c:layout/>
              <c:tx>
                <c:rich>
                  <a:bodyPr/>
                  <a:lstStyle/>
                  <a:p>
                    <a:fld id="{29BA5537-C3FF-443F-A70A-165F1AC0A8E9}"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A-D4AF-45A3-88AE-8D68FB0F5357}"/>
                </c:ext>
              </c:extLst>
            </c:dLbl>
            <c:dLbl>
              <c:idx val="6"/>
              <c:layout/>
              <c:tx>
                <c:rich>
                  <a:bodyPr/>
                  <a:lstStyle/>
                  <a:p>
                    <a:fld id="{9278C8A1-E183-4C95-8180-32012D75C935}"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B-D4AF-45A3-88AE-8D68FB0F5357}"/>
                </c:ext>
              </c:extLst>
            </c:dLbl>
            <c:dLbl>
              <c:idx val="7"/>
              <c:layout/>
              <c:tx>
                <c:rich>
                  <a:bodyPr/>
                  <a:lstStyle/>
                  <a:p>
                    <a:fld id="{39936C4A-2A47-4D68-9DB3-11437061A507}"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C-D4AF-45A3-88AE-8D68FB0F5357}"/>
                </c:ext>
              </c:extLst>
            </c:dLbl>
            <c:dLbl>
              <c:idx val="8"/>
              <c:layout/>
              <c:tx>
                <c:rich>
                  <a:bodyPr/>
                  <a:lstStyle/>
                  <a:p>
                    <a:fld id="{8D5A0F84-E6C6-4C33-A3F8-B46547D2C956}" type="CELLRANGE">
                      <a:rPr lang="fr-FR"/>
                      <a:pPr/>
                      <a:t>[PLAGECELL]</a:t>
                    </a:fld>
                    <a:endParaRPr lang="fr-FR"/>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D-D4AF-45A3-88AE-8D68FB0F53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numRef>
              <c:f>'Fig 2'!$C$24:$K$24</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2'!$C$26:$K$26</c:f>
              <c:numCache>
                <c:formatCode>General</c:formatCode>
                <c:ptCount val="9"/>
                <c:pt idx="0">
                  <c:v>206</c:v>
                </c:pt>
                <c:pt idx="1">
                  <c:v>185</c:v>
                </c:pt>
                <c:pt idx="2">
                  <c:v>224</c:v>
                </c:pt>
                <c:pt idx="3">
                  <c:v>269</c:v>
                </c:pt>
                <c:pt idx="4">
                  <c:v>293</c:v>
                </c:pt>
                <c:pt idx="5">
                  <c:v>324</c:v>
                </c:pt>
                <c:pt idx="6">
                  <c:v>368</c:v>
                </c:pt>
                <c:pt idx="7">
                  <c:v>439</c:v>
                </c:pt>
                <c:pt idx="8">
                  <c:v>405</c:v>
                </c:pt>
              </c:numCache>
            </c:numRef>
          </c:val>
          <c:extLst>
            <c:ext xmlns:c15="http://schemas.microsoft.com/office/drawing/2012/chart" uri="{02D57815-91ED-43cb-92C2-25804820EDAC}">
              <c15:datalabelsRange>
                <c15:f>'Fig 2'!$L$26:$T$26</c15:f>
                <c15:dlblRangeCache>
                  <c:ptCount val="9"/>
                  <c:pt idx="0">
                    <c:v>9%</c:v>
                  </c:pt>
                  <c:pt idx="1">
                    <c:v>8%</c:v>
                  </c:pt>
                  <c:pt idx="2">
                    <c:v>9%</c:v>
                  </c:pt>
                  <c:pt idx="3">
                    <c:v>10%</c:v>
                  </c:pt>
                  <c:pt idx="4">
                    <c:v>9%</c:v>
                  </c:pt>
                  <c:pt idx="5">
                    <c:v>10%</c:v>
                  </c:pt>
                  <c:pt idx="6">
                    <c:v>10%</c:v>
                  </c:pt>
                  <c:pt idx="7">
                    <c:v>11%</c:v>
                  </c:pt>
                  <c:pt idx="8">
                    <c:v>9%</c:v>
                  </c:pt>
                </c15:dlblRangeCache>
              </c15:datalabelsRange>
            </c:ext>
            <c:ext xmlns:c16="http://schemas.microsoft.com/office/drawing/2014/chart" uri="{C3380CC4-5D6E-409C-BE32-E72D297353CC}">
              <c16:uniqueId val="{00000003-0550-4B9F-B72F-568AF89C00F6}"/>
            </c:ext>
          </c:extLst>
        </c:ser>
        <c:ser>
          <c:idx val="2"/>
          <c:order val="2"/>
          <c:tx>
            <c:strRef>
              <c:f>'Fig 2'!$B$27</c:f>
              <c:strCache>
                <c:ptCount val="1"/>
                <c:pt idx="0">
                  <c:v>Tentatives d'homicide intrafamiliales non conjugales</c:v>
                </c:pt>
              </c:strCache>
            </c:strRef>
          </c:tx>
          <c:spPr>
            <a:solidFill>
              <a:schemeClr val="accent3"/>
            </a:solidFill>
            <a:ln>
              <a:noFill/>
            </a:ln>
            <a:effectLst/>
          </c:spPr>
          <c:invertIfNegative val="0"/>
          <c:dLbls>
            <c:dLbl>
              <c:idx val="0"/>
              <c:layout/>
              <c:tx>
                <c:rich>
                  <a:bodyPr/>
                  <a:lstStyle/>
                  <a:p>
                    <a:fld id="{30320C3E-F67A-4D87-8187-FF6F0067A26E}" type="CELLRANGE">
                      <a:rPr lang="en-US"/>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6-BCAD-48AD-B8CC-DD0386070306}"/>
                </c:ext>
              </c:extLst>
            </c:dLbl>
            <c:dLbl>
              <c:idx val="1"/>
              <c:tx>
                <c:rich>
                  <a:bodyPr/>
                  <a:lstStyle/>
                  <a:p>
                    <a:fld id="{F088E29F-D780-49E8-BAE8-1631164C39FE}"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BCAD-48AD-B8CC-DD0386070306}"/>
                </c:ext>
              </c:extLst>
            </c:dLbl>
            <c:dLbl>
              <c:idx val="2"/>
              <c:tx>
                <c:rich>
                  <a:bodyPr/>
                  <a:lstStyle/>
                  <a:p>
                    <a:fld id="{DC8DE22C-DE27-464E-B831-1BDBF054EC8A}"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BCAD-48AD-B8CC-DD0386070306}"/>
                </c:ext>
              </c:extLst>
            </c:dLbl>
            <c:dLbl>
              <c:idx val="3"/>
              <c:tx>
                <c:rich>
                  <a:bodyPr/>
                  <a:lstStyle/>
                  <a:p>
                    <a:fld id="{9035BF51-E742-49B4-93AD-245206911F32}"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D4AF-45A3-88AE-8D68FB0F5357}"/>
                </c:ext>
              </c:extLst>
            </c:dLbl>
            <c:dLbl>
              <c:idx val="4"/>
              <c:tx>
                <c:rich>
                  <a:bodyPr/>
                  <a:lstStyle/>
                  <a:p>
                    <a:fld id="{5AE27791-A33B-4944-BE80-90BD7242C055}"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D4AF-45A3-88AE-8D68FB0F5357}"/>
                </c:ext>
              </c:extLst>
            </c:dLbl>
            <c:dLbl>
              <c:idx val="5"/>
              <c:tx>
                <c:rich>
                  <a:bodyPr/>
                  <a:lstStyle/>
                  <a:p>
                    <a:fld id="{482D55F6-559C-4A00-BBB2-5F362FD0312C}"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D4AF-45A3-88AE-8D68FB0F5357}"/>
                </c:ext>
              </c:extLst>
            </c:dLbl>
            <c:dLbl>
              <c:idx val="6"/>
              <c:tx>
                <c:rich>
                  <a:bodyPr/>
                  <a:lstStyle/>
                  <a:p>
                    <a:fld id="{B4BCB8BE-3C85-4C67-8495-6A869C3C2F0C}"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D4AF-45A3-88AE-8D68FB0F5357}"/>
                </c:ext>
              </c:extLst>
            </c:dLbl>
            <c:dLbl>
              <c:idx val="7"/>
              <c:tx>
                <c:rich>
                  <a:bodyPr/>
                  <a:lstStyle/>
                  <a:p>
                    <a:fld id="{0FBB6120-37A4-4928-A2B6-665072CD131D}"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D4AF-45A3-88AE-8D68FB0F5357}"/>
                </c:ext>
              </c:extLst>
            </c:dLbl>
            <c:dLbl>
              <c:idx val="8"/>
              <c:tx>
                <c:rich>
                  <a:bodyPr/>
                  <a:lstStyle/>
                  <a:p>
                    <a:fld id="{24B69457-EA49-4590-9A23-3BD9912FF374}"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D4AF-45A3-88AE-8D68FB0F535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'Fig 2'!$C$24:$K$24</c:f>
              <c:numCache>
                <c:formatCode>General</c:formatCode>
                <c:ptCount val="9"/>
                <c:pt idx="0">
                  <c:v>2016</c:v>
                </c:pt>
                <c:pt idx="1">
                  <c:v>2017</c:v>
                </c:pt>
                <c:pt idx="2">
                  <c:v>2018</c:v>
                </c:pt>
                <c:pt idx="3">
                  <c:v>2019</c:v>
                </c:pt>
                <c:pt idx="4">
                  <c:v>2020</c:v>
                </c:pt>
                <c:pt idx="5">
                  <c:v>2021</c:v>
                </c:pt>
                <c:pt idx="6">
                  <c:v>2022</c:v>
                </c:pt>
                <c:pt idx="7">
                  <c:v>2023</c:v>
                </c:pt>
                <c:pt idx="8">
                  <c:v>2024</c:v>
                </c:pt>
              </c:numCache>
            </c:numRef>
          </c:cat>
          <c:val>
            <c:numRef>
              <c:f>'Fig 2'!$C$27:$K$27</c:f>
              <c:numCache>
                <c:formatCode>General</c:formatCode>
                <c:ptCount val="9"/>
                <c:pt idx="0">
                  <c:v>114</c:v>
                </c:pt>
                <c:pt idx="1">
                  <c:v>112</c:v>
                </c:pt>
                <c:pt idx="2">
                  <c:v>136</c:v>
                </c:pt>
                <c:pt idx="3">
                  <c:v>158</c:v>
                </c:pt>
                <c:pt idx="4">
                  <c:v>154</c:v>
                </c:pt>
                <c:pt idx="5">
                  <c:v>151</c:v>
                </c:pt>
                <c:pt idx="6">
                  <c:v>156</c:v>
                </c:pt>
                <c:pt idx="7">
                  <c:v>177</c:v>
                </c:pt>
                <c:pt idx="8">
                  <c:v>184</c:v>
                </c:pt>
              </c:numCache>
            </c:numRef>
          </c:val>
          <c:extLst>
            <c:ext xmlns:c15="http://schemas.microsoft.com/office/drawing/2012/chart" uri="{02D57815-91ED-43cb-92C2-25804820EDAC}">
              <c15:datalabelsRange>
                <c15:f>'Fig 2'!$L$27:$T$27</c15:f>
                <c15:dlblRangeCache>
                  <c:ptCount val="9"/>
                  <c:pt idx="0">
                    <c:v>5%</c:v>
                  </c:pt>
                  <c:pt idx="1">
                    <c:v>5%</c:v>
                  </c:pt>
                  <c:pt idx="2">
                    <c:v>5%</c:v>
                  </c:pt>
                  <c:pt idx="3">
                    <c:v>6%</c:v>
                  </c:pt>
                  <c:pt idx="4">
                    <c:v>5%</c:v>
                  </c:pt>
                  <c:pt idx="5">
                    <c:v>5%</c:v>
                  </c:pt>
                  <c:pt idx="6">
                    <c:v>4%</c:v>
                  </c:pt>
                  <c:pt idx="7">
                    <c:v>4%</c:v>
                  </c:pt>
                  <c:pt idx="8">
                    <c:v>4%</c:v>
                  </c:pt>
                </c15:dlblRangeCache>
              </c15:datalabelsRange>
            </c:ext>
            <c:ext xmlns:c16="http://schemas.microsoft.com/office/drawing/2014/chart" uri="{C3380CC4-5D6E-409C-BE32-E72D297353CC}">
              <c16:uniqueId val="{00000005-0550-4B9F-B72F-568AF89C00F6}"/>
            </c:ext>
          </c:extLst>
        </c:ser>
        <c:dLbls>
          <c:showLegendKey val="0"/>
          <c:showVal val="1"/>
          <c:showCatName val="0"/>
          <c:showSerName val="0"/>
          <c:showPercent val="0"/>
          <c:showBubbleSize val="0"/>
        </c:dLbls>
        <c:gapWidth val="70"/>
        <c:overlap val="100"/>
        <c:axId val="1089428400"/>
        <c:axId val="1129005744"/>
      </c:barChart>
      <c:catAx>
        <c:axId val="1089428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05744"/>
        <c:crosses val="autoZero"/>
        <c:auto val="1"/>
        <c:lblAlgn val="ctr"/>
        <c:lblOffset val="100"/>
        <c:noMultiLvlLbl val="0"/>
      </c:catAx>
      <c:valAx>
        <c:axId val="1129005744"/>
        <c:scaling>
          <c:orientation val="minMax"/>
          <c:max val="450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08942840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 3'!$B$7</c:f>
              <c:strCache>
                <c:ptCount val="1"/>
                <c:pt idx="0">
                  <c:v>Tentatives d'homicide hors cadre familial</c:v>
                </c:pt>
              </c:strCache>
            </c:strRef>
          </c:tx>
          <c:spPr>
            <a:solidFill>
              <a:schemeClr val="accent1"/>
            </a:solidFill>
            <a:ln>
              <a:noFill/>
            </a:ln>
            <a:effectLst/>
          </c:spPr>
          <c:invertIfNegative val="0"/>
          <c:dLbls>
            <c:dLbl>
              <c:idx val="0"/>
              <c:layout/>
              <c:tx>
                <c:rich>
                  <a:bodyPr/>
                  <a:lstStyle/>
                  <a:p>
                    <a:fld id="{9367B46A-641A-4150-97E0-CA212BEF671E}" type="CELLRANGE">
                      <a:rPr lang="en-US"/>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F877-44BD-A086-98AC6A8070EE}"/>
                </c:ext>
              </c:extLst>
            </c:dLbl>
            <c:dLbl>
              <c:idx val="1"/>
              <c:layout/>
              <c:tx>
                <c:rich>
                  <a:bodyPr/>
                  <a:lstStyle/>
                  <a:p>
                    <a:fld id="{7FC2F9F0-DFFF-406A-B0F8-EE2D996B9624}"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1-F877-44BD-A086-98AC6A8070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'Fig 3'!$C$6:$D$6</c:f>
              <c:strCache>
                <c:ptCount val="2"/>
                <c:pt idx="0">
                  <c:v>Femmes (21 %)</c:v>
                </c:pt>
                <c:pt idx="1">
                  <c:v>Hommes (79 %)</c:v>
                </c:pt>
              </c:strCache>
            </c:strRef>
          </c:cat>
          <c:val>
            <c:numRef>
              <c:f>'Fig 3'!$C$7:$D$7</c:f>
              <c:numCache>
                <c:formatCode>General</c:formatCode>
                <c:ptCount val="2"/>
                <c:pt idx="0">
                  <c:v>541</c:v>
                </c:pt>
                <c:pt idx="1">
                  <c:v>3160</c:v>
                </c:pt>
              </c:numCache>
            </c:numRef>
          </c:val>
          <c:extLst>
            <c:ext xmlns:c15="http://schemas.microsoft.com/office/drawing/2012/chart" uri="{02D57815-91ED-43cb-92C2-25804820EDAC}">
              <c15:datalabelsRange>
                <c15:f>'Fig 3'!$E$7:$F$7</c15:f>
                <c15:dlblRangeCache>
                  <c:ptCount val="2"/>
                  <c:pt idx="0">
                    <c:v>61%</c:v>
                  </c:pt>
                  <c:pt idx="1">
                    <c:v>93%</c:v>
                  </c:pt>
                </c15:dlblRangeCache>
              </c15:datalabelsRange>
            </c:ext>
            <c:ext xmlns:c16="http://schemas.microsoft.com/office/drawing/2014/chart" uri="{C3380CC4-5D6E-409C-BE32-E72D297353CC}">
              <c16:uniqueId val="{00000002-F877-44BD-A086-98AC6A8070EE}"/>
            </c:ext>
          </c:extLst>
        </c:ser>
        <c:ser>
          <c:idx val="1"/>
          <c:order val="1"/>
          <c:tx>
            <c:strRef>
              <c:f>'Fig 3'!$B$8</c:f>
              <c:strCache>
                <c:ptCount val="1"/>
                <c:pt idx="0">
                  <c:v>Tentatives d'homicide conjugal</c:v>
                </c:pt>
              </c:strCache>
            </c:strRef>
          </c:tx>
          <c:spPr>
            <a:solidFill>
              <a:schemeClr val="accent2"/>
            </a:solidFill>
            <a:ln>
              <a:noFill/>
            </a:ln>
            <a:effectLst/>
          </c:spPr>
          <c:invertIfNegative val="0"/>
          <c:dLbls>
            <c:dLbl>
              <c:idx val="0"/>
              <c:layout/>
              <c:tx>
                <c:rich>
                  <a:bodyPr/>
                  <a:lstStyle/>
                  <a:p>
                    <a:fld id="{FB1E4626-6E3B-43F7-8B43-48D11AEE9BF1}" type="CELLRANGE">
                      <a:rPr lang="en-US"/>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3-F877-44BD-A086-98AC6A8070EE}"/>
                </c:ext>
              </c:extLst>
            </c:dLbl>
            <c:dLbl>
              <c:idx val="1"/>
              <c:layout/>
              <c:tx>
                <c:rich>
                  <a:bodyPr/>
                  <a:lstStyle/>
                  <a:p>
                    <a:fld id="{D017FD8A-E506-4DDC-82BD-86395E1C8C8C}"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4-F877-44BD-A086-98AC6A8070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'Fig 3'!$C$6:$D$6</c:f>
              <c:strCache>
                <c:ptCount val="2"/>
                <c:pt idx="0">
                  <c:v>Femmes (21 %)</c:v>
                </c:pt>
                <c:pt idx="1">
                  <c:v>Hommes (79 %)</c:v>
                </c:pt>
              </c:strCache>
            </c:strRef>
          </c:cat>
          <c:val>
            <c:numRef>
              <c:f>'Fig 3'!$C$8:$D$8</c:f>
              <c:numCache>
                <c:formatCode>General</c:formatCode>
                <c:ptCount val="2"/>
                <c:pt idx="0">
                  <c:v>271</c:v>
                </c:pt>
                <c:pt idx="1">
                  <c:v>134</c:v>
                </c:pt>
              </c:numCache>
            </c:numRef>
          </c:val>
          <c:extLst>
            <c:ext xmlns:c15="http://schemas.microsoft.com/office/drawing/2012/chart" uri="{02D57815-91ED-43cb-92C2-25804820EDAC}">
              <c15:datalabelsRange>
                <c15:f>'Fig 3'!$E$8:$F$8</c15:f>
                <c15:dlblRangeCache>
                  <c:ptCount val="2"/>
                  <c:pt idx="0">
                    <c:v>31%</c:v>
                  </c:pt>
                  <c:pt idx="1">
                    <c:v>4%</c:v>
                  </c:pt>
                </c15:dlblRangeCache>
              </c15:datalabelsRange>
            </c:ext>
            <c:ext xmlns:c16="http://schemas.microsoft.com/office/drawing/2014/chart" uri="{C3380CC4-5D6E-409C-BE32-E72D297353CC}">
              <c16:uniqueId val="{00000005-F877-44BD-A086-98AC6A8070EE}"/>
            </c:ext>
          </c:extLst>
        </c:ser>
        <c:ser>
          <c:idx val="2"/>
          <c:order val="2"/>
          <c:tx>
            <c:strRef>
              <c:f>'Fig 3'!$B$9</c:f>
              <c:strCache>
                <c:ptCount val="1"/>
                <c:pt idx="0">
                  <c:v>Tentatives d'homicide au sein de la famille</c:v>
                </c:pt>
              </c:strCache>
            </c:strRef>
          </c:tx>
          <c:spPr>
            <a:solidFill>
              <a:schemeClr val="bg1">
                <a:lumMod val="65000"/>
              </a:schemeClr>
            </a:solidFill>
            <a:ln>
              <a:noFill/>
            </a:ln>
            <a:effectLst/>
          </c:spPr>
          <c:invertIfNegative val="0"/>
          <c:dLbls>
            <c:dLbl>
              <c:idx val="0"/>
              <c:layout/>
              <c:tx>
                <c:rich>
                  <a:bodyPr/>
                  <a:lstStyle/>
                  <a:p>
                    <a:fld id="{573BCAD3-1803-41B6-A53B-C1C96570452B}" type="CELLRANGE">
                      <a:rPr lang="en-US"/>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6-F877-44BD-A086-98AC6A8070EE}"/>
                </c:ext>
              </c:extLst>
            </c:dLbl>
            <c:dLbl>
              <c:idx val="1"/>
              <c:layout/>
              <c:tx>
                <c:rich>
                  <a:bodyPr/>
                  <a:lstStyle/>
                  <a:p>
                    <a:fld id="{22716E77-6181-4324-924F-5BEC459C7DCD}" type="CELLRANGE">
                      <a:rPr lang="fr-FR"/>
                      <a:pPr/>
                      <a:t>[PLAGECELL]</a:t>
                    </a:fld>
                    <a:endParaRPr lang="fr-FR"/>
                  </a:p>
                </c:rich>
              </c:tx>
              <c:dLblPos val="ctr"/>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7-F877-44BD-A086-98AC6A8070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ct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15:leaderLines>
                  <c:spPr>
                    <a:ln w="9525" cap="flat" cmpd="sng" algn="ctr">
                      <a:solidFill>
                        <a:schemeClr val="tx1">
                          <a:lumMod val="35000"/>
                          <a:lumOff val="65000"/>
                        </a:schemeClr>
                      </a:solidFill>
                      <a:round/>
                    </a:ln>
                    <a:effectLst/>
                  </c:spPr>
                </c15:leaderLines>
              </c:ext>
            </c:extLst>
          </c:dLbls>
          <c:cat>
            <c:strRef>
              <c:f>'Fig 3'!$C$6:$D$6</c:f>
              <c:strCache>
                <c:ptCount val="2"/>
                <c:pt idx="0">
                  <c:v>Femmes (21 %)</c:v>
                </c:pt>
                <c:pt idx="1">
                  <c:v>Hommes (79 %)</c:v>
                </c:pt>
              </c:strCache>
            </c:strRef>
          </c:cat>
          <c:val>
            <c:numRef>
              <c:f>'Fig 3'!$C$9:$D$9</c:f>
              <c:numCache>
                <c:formatCode>General</c:formatCode>
                <c:ptCount val="2"/>
                <c:pt idx="0">
                  <c:v>75</c:v>
                </c:pt>
                <c:pt idx="1">
                  <c:v>109</c:v>
                </c:pt>
              </c:numCache>
            </c:numRef>
          </c:val>
          <c:extLst>
            <c:ext xmlns:c15="http://schemas.microsoft.com/office/drawing/2012/chart" uri="{02D57815-91ED-43cb-92C2-25804820EDAC}">
              <c15:datalabelsRange>
                <c15:f>'Fig 3'!$E$9:$F$9</c15:f>
                <c15:dlblRangeCache>
                  <c:ptCount val="2"/>
                  <c:pt idx="0">
                    <c:v>8%</c:v>
                  </c:pt>
                  <c:pt idx="1">
                    <c:v>3%</c:v>
                  </c:pt>
                </c15:dlblRangeCache>
              </c15:datalabelsRange>
            </c:ext>
            <c:ext xmlns:c16="http://schemas.microsoft.com/office/drawing/2014/chart" uri="{C3380CC4-5D6E-409C-BE32-E72D297353CC}">
              <c16:uniqueId val="{00000008-F877-44BD-A086-98AC6A8070EE}"/>
            </c:ext>
          </c:extLst>
        </c:ser>
        <c:dLbls>
          <c:dLblPos val="ctr"/>
          <c:showLegendKey val="0"/>
          <c:showVal val="1"/>
          <c:showCatName val="0"/>
          <c:showSerName val="0"/>
          <c:showPercent val="0"/>
          <c:showBubbleSize val="0"/>
        </c:dLbls>
        <c:gapWidth val="150"/>
        <c:overlap val="100"/>
        <c:axId val="1129011184"/>
        <c:axId val="1129005200"/>
      </c:barChart>
      <c:catAx>
        <c:axId val="1129011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05200"/>
        <c:crosses val="autoZero"/>
        <c:auto val="1"/>
        <c:lblAlgn val="ctr"/>
        <c:lblOffset val="100"/>
        <c:noMultiLvlLbl val="0"/>
      </c:catAx>
      <c:valAx>
        <c:axId val="1129005200"/>
        <c:scaling>
          <c:orientation val="minMax"/>
          <c:max val="35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1118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'[2]Fig 5_'!$F$6</c:f>
              <c:strCache>
                <c:ptCount val="1"/>
                <c:pt idx="0">
                  <c:v>Femmes </c:v>
                </c:pt>
              </c:strCache>
            </c:strRef>
          </c:tx>
          <c:spPr>
            <a:ln w="28575" cap="rnd">
              <a:solidFill>
                <a:schemeClr val="accent1"/>
              </a:solidFill>
              <a:round/>
            </a:ln>
            <a:effectLst/>
          </c:spPr>
          <c:marker>
            <c:symbol val="circle"/>
            <c:size val="5"/>
            <c:spPr>
              <a:noFill/>
              <a:ln w="9525">
                <a:noFill/>
              </a:ln>
              <a:effectLst/>
            </c:spPr>
          </c:marker>
          <c:cat>
            <c:strRef>
              <c:f>'[2]Fig 5_'!$B$7:$B$11</c:f>
              <c:strCache>
                <c:ptCount val="5"/>
                <c:pt idx="0">
                  <c:v>0-14 ans</c:v>
                </c:pt>
                <c:pt idx="1">
                  <c:v>15-29 ans</c:v>
                </c:pt>
                <c:pt idx="2">
                  <c:v>30-44 ans</c:v>
                </c:pt>
                <c:pt idx="3">
                  <c:v>45-59 ans</c:v>
                </c:pt>
                <c:pt idx="4">
                  <c:v>60 ans ou plus</c:v>
                </c:pt>
              </c:strCache>
            </c:strRef>
          </c:cat>
          <c:val>
            <c:numRef>
              <c:f>'[2]Fig 5_'!$F$7:$F$11</c:f>
              <c:numCache>
                <c:formatCode>General</c:formatCode>
                <c:ptCount val="5"/>
                <c:pt idx="0">
                  <c:v>0.81779999999999997</c:v>
                </c:pt>
                <c:pt idx="1">
                  <c:v>4.6698000000000004</c:v>
                </c:pt>
                <c:pt idx="2">
                  <c:v>4.7942999999999998</c:v>
                </c:pt>
                <c:pt idx="3">
                  <c:v>2.8639000000000001</c:v>
                </c:pt>
                <c:pt idx="4">
                  <c:v>0.84759999999999991</c:v>
                </c:pt>
              </c:numCache>
            </c:numRef>
          </c:val>
          <c:smooth val="0"/>
          <c:extLst>
            <c:ext xmlns:c16="http://schemas.microsoft.com/office/drawing/2014/chart" uri="{C3380CC4-5D6E-409C-BE32-E72D297353CC}">
              <c16:uniqueId val="{00000000-A195-4C2C-A50B-379987FC66C7}"/>
            </c:ext>
          </c:extLst>
        </c:ser>
        <c:ser>
          <c:idx val="1"/>
          <c:order val="1"/>
          <c:tx>
            <c:strRef>
              <c:f>'[2]Fig 5_'!$G$6</c:f>
              <c:strCache>
                <c:ptCount val="1"/>
                <c:pt idx="0">
                  <c:v>Hommes </c:v>
                </c:pt>
              </c:strCache>
            </c:strRef>
          </c:tx>
          <c:spPr>
            <a:ln w="28575" cap="rnd">
              <a:solidFill>
                <a:srgbClr val="FFC000"/>
              </a:solidFill>
              <a:round/>
            </a:ln>
            <a:effectLst/>
          </c:spPr>
          <c:marker>
            <c:symbol val="circle"/>
            <c:size val="5"/>
            <c:spPr>
              <a:noFill/>
              <a:ln w="9525">
                <a:noFill/>
              </a:ln>
              <a:effectLst/>
            </c:spPr>
          </c:marker>
          <c:cat>
            <c:strRef>
              <c:f>'[2]Fig 5_'!$B$7:$B$11</c:f>
              <c:strCache>
                <c:ptCount val="5"/>
                <c:pt idx="0">
                  <c:v>0-14 ans</c:v>
                </c:pt>
                <c:pt idx="1">
                  <c:v>15-29 ans</c:v>
                </c:pt>
                <c:pt idx="2">
                  <c:v>30-44 ans</c:v>
                </c:pt>
                <c:pt idx="3">
                  <c:v>45-59 ans</c:v>
                </c:pt>
                <c:pt idx="4">
                  <c:v>60 ans ou plus</c:v>
                </c:pt>
              </c:strCache>
            </c:strRef>
          </c:cat>
          <c:val>
            <c:numRef>
              <c:f>'[2]Fig 5_'!$G$7:$G$11</c:f>
              <c:numCache>
                <c:formatCode>General</c:formatCode>
                <c:ptCount val="5"/>
                <c:pt idx="0">
                  <c:v>1.079</c:v>
                </c:pt>
                <c:pt idx="1">
                  <c:v>24.767899999999997</c:v>
                </c:pt>
                <c:pt idx="2">
                  <c:v>15.7248</c:v>
                </c:pt>
                <c:pt idx="3">
                  <c:v>6.7560000000000002</c:v>
                </c:pt>
                <c:pt idx="4">
                  <c:v>1.6073</c:v>
                </c:pt>
              </c:numCache>
            </c:numRef>
          </c:val>
          <c:smooth val="0"/>
          <c:extLst>
            <c:ext xmlns:c16="http://schemas.microsoft.com/office/drawing/2014/chart" uri="{C3380CC4-5D6E-409C-BE32-E72D297353CC}">
              <c16:uniqueId val="{00000001-A195-4C2C-A50B-379987FC66C7}"/>
            </c:ext>
          </c:extLst>
        </c:ser>
        <c:ser>
          <c:idx val="2"/>
          <c:order val="2"/>
          <c:tx>
            <c:strRef>
              <c:f>'[2]Fig 5_'!$H$6</c:f>
              <c:strCache>
                <c:ptCount val="1"/>
                <c:pt idx="0">
                  <c:v>Ensemble</c:v>
                </c:pt>
              </c:strCache>
            </c:strRef>
          </c:tx>
          <c:spPr>
            <a:ln w="28575" cap="rnd">
              <a:solidFill>
                <a:schemeClr val="bg1">
                  <a:lumMod val="65000"/>
                </a:schemeClr>
              </a:solidFill>
              <a:round/>
            </a:ln>
            <a:effectLst/>
          </c:spPr>
          <c:marker>
            <c:symbol val="circle"/>
            <c:size val="5"/>
            <c:spPr>
              <a:noFill/>
              <a:ln w="9525">
                <a:noFill/>
              </a:ln>
              <a:effectLst/>
            </c:spPr>
          </c:marker>
          <c:cat>
            <c:strRef>
              <c:f>'[2]Fig 5_'!$B$7:$B$11</c:f>
              <c:strCache>
                <c:ptCount val="5"/>
                <c:pt idx="0">
                  <c:v>0-14 ans</c:v>
                </c:pt>
                <c:pt idx="1">
                  <c:v>15-29 ans</c:v>
                </c:pt>
                <c:pt idx="2">
                  <c:v>30-44 ans</c:v>
                </c:pt>
                <c:pt idx="3">
                  <c:v>45-59 ans</c:v>
                </c:pt>
                <c:pt idx="4">
                  <c:v>60 ans ou plus</c:v>
                </c:pt>
              </c:strCache>
            </c:strRef>
          </c:cat>
          <c:val>
            <c:numRef>
              <c:f>'[2]Fig 5_'!$H$7:$H$11</c:f>
              <c:numCache>
                <c:formatCode>General</c:formatCode>
                <c:ptCount val="5"/>
                <c:pt idx="0">
                  <c:v>0.951451588061899</c:v>
                </c:pt>
                <c:pt idx="1">
                  <c:v>14.881294221547341</c:v>
                </c:pt>
                <c:pt idx="2">
                  <c:v>10.134108297668202</c:v>
                </c:pt>
                <c:pt idx="3">
                  <c:v>4.7773073351762614</c:v>
                </c:pt>
                <c:pt idx="4">
                  <c:v>1.1846140610472899</c:v>
                </c:pt>
              </c:numCache>
            </c:numRef>
          </c:val>
          <c:smooth val="0"/>
          <c:extLst>
            <c:ext xmlns:c16="http://schemas.microsoft.com/office/drawing/2014/chart" uri="{C3380CC4-5D6E-409C-BE32-E72D297353CC}">
              <c16:uniqueId val="{00000002-A195-4C2C-A50B-379987FC66C7}"/>
            </c:ext>
          </c:extLst>
        </c:ser>
        <c:dLbls>
          <c:showLegendKey val="0"/>
          <c:showVal val="0"/>
          <c:showCatName val="0"/>
          <c:showSerName val="0"/>
          <c:showPercent val="0"/>
          <c:showBubbleSize val="0"/>
        </c:dLbls>
        <c:marker val="1"/>
        <c:smooth val="0"/>
        <c:axId val="1129010096"/>
        <c:axId val="1129010640"/>
      </c:lineChart>
      <c:catAx>
        <c:axId val="1129010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10640"/>
        <c:crosses val="autoZero"/>
        <c:auto val="1"/>
        <c:lblAlgn val="ctr"/>
        <c:lblOffset val="100"/>
        <c:noMultiLvlLbl val="0"/>
      </c:catAx>
      <c:valAx>
        <c:axId val="11290106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100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'[2]Fig 5_'!$F$20</c:f>
              <c:strCache>
                <c:ptCount val="1"/>
                <c:pt idx="0">
                  <c:v>Femmes </c:v>
                </c:pt>
              </c:strCache>
            </c:strRef>
          </c:tx>
          <c:spPr>
            <a:ln w="28575" cap="rnd">
              <a:solidFill>
                <a:schemeClr val="accent1"/>
              </a:solidFill>
              <a:round/>
            </a:ln>
            <a:effectLst/>
          </c:spPr>
          <c:marker>
            <c:symbol val="circle"/>
            <c:size val="5"/>
            <c:spPr>
              <a:noFill/>
              <a:ln w="9525">
                <a:noFill/>
              </a:ln>
              <a:effectLst/>
            </c:spPr>
          </c:marker>
          <c:cat>
            <c:strRef>
              <c:f>'[2]Fig 5_'!$B$21:$B$25</c:f>
              <c:strCache>
                <c:ptCount val="5"/>
                <c:pt idx="0">
                  <c:v>0-14 ans</c:v>
                </c:pt>
                <c:pt idx="1">
                  <c:v>15-29 ans</c:v>
                </c:pt>
                <c:pt idx="2">
                  <c:v>30-44 ans</c:v>
                </c:pt>
                <c:pt idx="3">
                  <c:v>45-59 ans</c:v>
                </c:pt>
                <c:pt idx="4">
                  <c:v>60 ans ou plus</c:v>
                </c:pt>
              </c:strCache>
            </c:strRef>
          </c:cat>
          <c:val>
            <c:numRef>
              <c:f>'[2]Fig 5_'!$F$21:$F$25</c:f>
              <c:numCache>
                <c:formatCode>General</c:formatCode>
                <c:ptCount val="5"/>
                <c:pt idx="0">
                  <c:v>0.4698</c:v>
                </c:pt>
                <c:pt idx="1">
                  <c:v>1.7895000000000001</c:v>
                </c:pt>
                <c:pt idx="2">
                  <c:v>2.2963</c:v>
                </c:pt>
                <c:pt idx="3">
                  <c:v>1.2679</c:v>
                </c:pt>
                <c:pt idx="4">
                  <c:v>0.36599999999999999</c:v>
                </c:pt>
              </c:numCache>
            </c:numRef>
          </c:val>
          <c:smooth val="0"/>
          <c:extLst>
            <c:ext xmlns:c16="http://schemas.microsoft.com/office/drawing/2014/chart" uri="{C3380CC4-5D6E-409C-BE32-E72D297353CC}">
              <c16:uniqueId val="{00000000-DDF2-483A-9249-84BE3AC7CA4C}"/>
            </c:ext>
          </c:extLst>
        </c:ser>
        <c:ser>
          <c:idx val="1"/>
          <c:order val="1"/>
          <c:tx>
            <c:strRef>
              <c:f>'[2]Fig 5_'!$G$20</c:f>
              <c:strCache>
                <c:ptCount val="1"/>
                <c:pt idx="0">
                  <c:v>Hommes </c:v>
                </c:pt>
              </c:strCache>
            </c:strRef>
          </c:tx>
          <c:spPr>
            <a:ln w="28575" cap="rnd">
              <a:solidFill>
                <a:srgbClr val="FFC000"/>
              </a:solidFill>
              <a:round/>
            </a:ln>
            <a:effectLst/>
          </c:spPr>
          <c:marker>
            <c:symbol val="circle"/>
            <c:size val="5"/>
            <c:spPr>
              <a:noFill/>
              <a:ln w="9525">
                <a:noFill/>
              </a:ln>
              <a:effectLst/>
            </c:spPr>
          </c:marker>
          <c:cat>
            <c:strRef>
              <c:f>'[2]Fig 5_'!$B$21:$B$25</c:f>
              <c:strCache>
                <c:ptCount val="5"/>
                <c:pt idx="0">
                  <c:v>0-14 ans</c:v>
                </c:pt>
                <c:pt idx="1">
                  <c:v>15-29 ans</c:v>
                </c:pt>
                <c:pt idx="2">
                  <c:v>30-44 ans</c:v>
                </c:pt>
                <c:pt idx="3">
                  <c:v>45-59 ans</c:v>
                </c:pt>
                <c:pt idx="4">
                  <c:v>60 ans ou plus</c:v>
                </c:pt>
              </c:strCache>
            </c:strRef>
          </c:cat>
          <c:val>
            <c:numRef>
              <c:f>'[2]Fig 5_'!$G$21:$G$25</c:f>
              <c:numCache>
                <c:formatCode>General</c:formatCode>
                <c:ptCount val="5"/>
                <c:pt idx="0">
                  <c:v>0.28220000000000001</c:v>
                </c:pt>
                <c:pt idx="1">
                  <c:v>0.70950000000000002</c:v>
                </c:pt>
                <c:pt idx="2">
                  <c:v>0.95840000000000003</c:v>
                </c:pt>
                <c:pt idx="3">
                  <c:v>0.86380000000000001</c:v>
                </c:pt>
                <c:pt idx="4">
                  <c:v>0.4592</c:v>
                </c:pt>
              </c:numCache>
            </c:numRef>
          </c:val>
          <c:smooth val="0"/>
          <c:extLst>
            <c:ext xmlns:c16="http://schemas.microsoft.com/office/drawing/2014/chart" uri="{C3380CC4-5D6E-409C-BE32-E72D297353CC}">
              <c16:uniqueId val="{00000001-DDF2-483A-9249-84BE3AC7CA4C}"/>
            </c:ext>
          </c:extLst>
        </c:ser>
        <c:ser>
          <c:idx val="2"/>
          <c:order val="2"/>
          <c:tx>
            <c:strRef>
              <c:f>'[2]Fig 5_'!$H$20</c:f>
              <c:strCache>
                <c:ptCount val="1"/>
                <c:pt idx="0">
                  <c:v>Ensemble</c:v>
                </c:pt>
              </c:strCache>
            </c:strRef>
          </c:tx>
          <c:spPr>
            <a:ln w="28575" cap="rnd">
              <a:solidFill>
                <a:schemeClr val="bg1">
                  <a:lumMod val="65000"/>
                </a:schemeClr>
              </a:solidFill>
              <a:round/>
            </a:ln>
            <a:effectLst/>
          </c:spPr>
          <c:marker>
            <c:symbol val="circle"/>
            <c:size val="5"/>
            <c:spPr>
              <a:noFill/>
              <a:ln w="9525">
                <a:noFill/>
              </a:ln>
              <a:effectLst/>
            </c:spPr>
          </c:marker>
          <c:cat>
            <c:strRef>
              <c:f>'[2]Fig 5_'!$B$21:$B$25</c:f>
              <c:strCache>
                <c:ptCount val="5"/>
                <c:pt idx="0">
                  <c:v>0-14 ans</c:v>
                </c:pt>
                <c:pt idx="1">
                  <c:v>15-29 ans</c:v>
                </c:pt>
                <c:pt idx="2">
                  <c:v>30-44 ans</c:v>
                </c:pt>
                <c:pt idx="3">
                  <c:v>45-59 ans</c:v>
                </c:pt>
                <c:pt idx="4">
                  <c:v>60 ans ou plus</c:v>
                </c:pt>
              </c:strCache>
            </c:strRef>
          </c:cat>
          <c:val>
            <c:numRef>
              <c:f>'[2]Fig 5_'!$H$21:$H$25</c:f>
              <c:numCache>
                <c:formatCode>General</c:formatCode>
                <c:ptCount val="5"/>
                <c:pt idx="0">
                  <c:v>0.37378455245288889</c:v>
                </c:pt>
                <c:pt idx="1">
                  <c:v>1.2408065041064826</c:v>
                </c:pt>
                <c:pt idx="2">
                  <c:v>1.6427254640699436</c:v>
                </c:pt>
                <c:pt idx="3">
                  <c:v>1.0692068797775443</c:v>
                </c:pt>
                <c:pt idx="4">
                  <c:v>0.40737859112938479</c:v>
                </c:pt>
              </c:numCache>
            </c:numRef>
          </c:val>
          <c:smooth val="0"/>
          <c:extLst>
            <c:ext xmlns:c16="http://schemas.microsoft.com/office/drawing/2014/chart" uri="{C3380CC4-5D6E-409C-BE32-E72D297353CC}">
              <c16:uniqueId val="{00000002-DDF2-483A-9249-84BE3AC7CA4C}"/>
            </c:ext>
          </c:extLst>
        </c:ser>
        <c:dLbls>
          <c:showLegendKey val="0"/>
          <c:showVal val="0"/>
          <c:showCatName val="0"/>
          <c:showSerName val="0"/>
          <c:showPercent val="0"/>
          <c:showBubbleSize val="0"/>
        </c:dLbls>
        <c:marker val="1"/>
        <c:smooth val="0"/>
        <c:axId val="1129006832"/>
        <c:axId val="1129007920"/>
      </c:lineChart>
      <c:catAx>
        <c:axId val="11290068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07920"/>
        <c:crosses val="autoZero"/>
        <c:auto val="1"/>
        <c:lblAlgn val="ctr"/>
        <c:lblOffset val="100"/>
        <c:noMultiLvlLbl val="0"/>
      </c:catAx>
      <c:valAx>
        <c:axId val="1129007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0683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'[2]Fig 5_'!$F$35</c:f>
              <c:strCache>
                <c:ptCount val="1"/>
                <c:pt idx="0">
                  <c:v>Femmes </c:v>
                </c:pt>
              </c:strCache>
            </c:strRef>
          </c:tx>
          <c:spPr>
            <a:ln w="28575" cap="rnd">
              <a:solidFill>
                <a:schemeClr val="accent1"/>
              </a:solidFill>
              <a:round/>
            </a:ln>
            <a:effectLst/>
          </c:spPr>
          <c:marker>
            <c:symbol val="circle"/>
            <c:size val="5"/>
            <c:spPr>
              <a:noFill/>
              <a:ln w="9525">
                <a:noFill/>
              </a:ln>
              <a:effectLst/>
            </c:spPr>
          </c:marker>
          <c:cat>
            <c:strRef>
              <c:f>'[2]Fig 5_'!$B$36:$B$40</c:f>
              <c:strCache>
                <c:ptCount val="5"/>
                <c:pt idx="0">
                  <c:v>0-14 ans</c:v>
                </c:pt>
                <c:pt idx="1">
                  <c:v>15-29 ans</c:v>
                </c:pt>
                <c:pt idx="2">
                  <c:v>30-44 ans</c:v>
                </c:pt>
                <c:pt idx="3">
                  <c:v>45-59 ans</c:v>
                </c:pt>
                <c:pt idx="4">
                  <c:v>60 ans ou plus</c:v>
                </c:pt>
              </c:strCache>
            </c:strRef>
          </c:cat>
          <c:val>
            <c:numRef>
              <c:f>'[2]Fig 5_'!$F$36:$F$40</c:f>
              <c:numCache>
                <c:formatCode>General</c:formatCode>
                <c:ptCount val="5"/>
                <c:pt idx="0">
                  <c:v>0.34799999999999998</c:v>
                </c:pt>
                <c:pt idx="1">
                  <c:v>2.8803000000000001</c:v>
                </c:pt>
                <c:pt idx="2">
                  <c:v>2.4980000000000002</c:v>
                </c:pt>
                <c:pt idx="3">
                  <c:v>1.5960000000000001</c:v>
                </c:pt>
                <c:pt idx="4">
                  <c:v>0.48159999999999997</c:v>
                </c:pt>
              </c:numCache>
            </c:numRef>
          </c:val>
          <c:smooth val="0"/>
          <c:extLst>
            <c:ext xmlns:c16="http://schemas.microsoft.com/office/drawing/2014/chart" uri="{C3380CC4-5D6E-409C-BE32-E72D297353CC}">
              <c16:uniqueId val="{00000000-4183-40B4-9CD3-1A71E78E5D37}"/>
            </c:ext>
          </c:extLst>
        </c:ser>
        <c:ser>
          <c:idx val="1"/>
          <c:order val="1"/>
          <c:tx>
            <c:strRef>
              <c:f>'[2]Fig 5_'!$G$35</c:f>
              <c:strCache>
                <c:ptCount val="1"/>
                <c:pt idx="0">
                  <c:v>Hommes </c:v>
                </c:pt>
              </c:strCache>
            </c:strRef>
          </c:tx>
          <c:spPr>
            <a:ln w="28575" cap="rnd">
              <a:solidFill>
                <a:schemeClr val="accent2"/>
              </a:solidFill>
              <a:round/>
            </a:ln>
            <a:effectLst/>
          </c:spPr>
          <c:marker>
            <c:symbol val="circle"/>
            <c:size val="5"/>
            <c:spPr>
              <a:noFill/>
              <a:ln w="9525">
                <a:noFill/>
              </a:ln>
              <a:effectLst/>
            </c:spPr>
          </c:marker>
          <c:cat>
            <c:strRef>
              <c:f>'[2]Fig 5_'!$B$36:$B$40</c:f>
              <c:strCache>
                <c:ptCount val="5"/>
                <c:pt idx="0">
                  <c:v>0-14 ans</c:v>
                </c:pt>
                <c:pt idx="1">
                  <c:v>15-29 ans</c:v>
                </c:pt>
                <c:pt idx="2">
                  <c:v>30-44 ans</c:v>
                </c:pt>
                <c:pt idx="3">
                  <c:v>45-59 ans</c:v>
                </c:pt>
                <c:pt idx="4">
                  <c:v>60 ans ou plus</c:v>
                </c:pt>
              </c:strCache>
            </c:strRef>
          </c:cat>
          <c:val>
            <c:numRef>
              <c:f>'[2]Fig 5_'!$G$36:$G$40</c:f>
              <c:numCache>
                <c:formatCode>General</c:formatCode>
                <c:ptCount val="5"/>
                <c:pt idx="0">
                  <c:v>0.79679999999999995</c:v>
                </c:pt>
                <c:pt idx="1">
                  <c:v>24.058399999999999</c:v>
                </c:pt>
                <c:pt idx="2">
                  <c:v>14.766400000000001</c:v>
                </c:pt>
                <c:pt idx="3">
                  <c:v>5.8921999999999999</c:v>
                </c:pt>
                <c:pt idx="4">
                  <c:v>1.1480999999999999</c:v>
                </c:pt>
              </c:numCache>
            </c:numRef>
          </c:val>
          <c:smooth val="0"/>
          <c:extLst>
            <c:ext xmlns:c16="http://schemas.microsoft.com/office/drawing/2014/chart" uri="{C3380CC4-5D6E-409C-BE32-E72D297353CC}">
              <c16:uniqueId val="{00000001-4183-40B4-9CD3-1A71E78E5D37}"/>
            </c:ext>
          </c:extLst>
        </c:ser>
        <c:ser>
          <c:idx val="2"/>
          <c:order val="2"/>
          <c:tx>
            <c:strRef>
              <c:f>'[2]Fig 5_'!$H$35</c:f>
              <c:strCache>
                <c:ptCount val="1"/>
                <c:pt idx="0">
                  <c:v>Ensemble</c:v>
                </c:pt>
              </c:strCache>
            </c:strRef>
          </c:tx>
          <c:spPr>
            <a:ln w="28575" cap="rnd">
              <a:solidFill>
                <a:schemeClr val="bg1">
                  <a:lumMod val="65000"/>
                </a:schemeClr>
              </a:solidFill>
              <a:round/>
            </a:ln>
            <a:effectLst/>
          </c:spPr>
          <c:marker>
            <c:symbol val="circle"/>
            <c:size val="5"/>
            <c:spPr>
              <a:noFill/>
              <a:ln w="9525">
                <a:noFill/>
              </a:ln>
              <a:effectLst/>
            </c:spPr>
          </c:marker>
          <c:cat>
            <c:strRef>
              <c:f>'[2]Fig 5_'!$B$36:$B$40</c:f>
              <c:strCache>
                <c:ptCount val="5"/>
                <c:pt idx="0">
                  <c:v>0-14 ans</c:v>
                </c:pt>
                <c:pt idx="1">
                  <c:v>15-29 ans</c:v>
                </c:pt>
                <c:pt idx="2">
                  <c:v>30-44 ans</c:v>
                </c:pt>
                <c:pt idx="3">
                  <c:v>45-59 ans</c:v>
                </c:pt>
                <c:pt idx="4">
                  <c:v>60 ans ou plus</c:v>
                </c:pt>
              </c:strCache>
            </c:strRef>
          </c:cat>
          <c:val>
            <c:numRef>
              <c:f>'[2]Fig 5_'!$H$36:$H$40</c:f>
              <c:numCache>
                <c:formatCode>General</c:formatCode>
                <c:ptCount val="5"/>
                <c:pt idx="0">
                  <c:v>0.57766703560901012</c:v>
                </c:pt>
                <c:pt idx="1">
                  <c:v>13.640487717440859</c:v>
                </c:pt>
                <c:pt idx="2">
                  <c:v>8.4913828335982586</c:v>
                </c:pt>
                <c:pt idx="3">
                  <c:v>3.7081004553987174</c:v>
                </c:pt>
                <c:pt idx="4">
                  <c:v>0.77723546991790515</c:v>
                </c:pt>
              </c:numCache>
            </c:numRef>
          </c:val>
          <c:smooth val="0"/>
          <c:extLst>
            <c:ext xmlns:c16="http://schemas.microsoft.com/office/drawing/2014/chart" uri="{C3380CC4-5D6E-409C-BE32-E72D297353CC}">
              <c16:uniqueId val="{00000002-4183-40B4-9CD3-1A71E78E5D37}"/>
            </c:ext>
          </c:extLst>
        </c:ser>
        <c:dLbls>
          <c:showLegendKey val="0"/>
          <c:showVal val="0"/>
          <c:showCatName val="0"/>
          <c:showSerName val="0"/>
          <c:showPercent val="0"/>
          <c:showBubbleSize val="0"/>
        </c:dLbls>
        <c:marker val="1"/>
        <c:smooth val="0"/>
        <c:axId val="1129011728"/>
        <c:axId val="1129012272"/>
      </c:lineChart>
      <c:catAx>
        <c:axId val="1129011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12272"/>
        <c:crosses val="autoZero"/>
        <c:auto val="1"/>
        <c:lblAlgn val="ctr"/>
        <c:lblOffset val="100"/>
        <c:noMultiLvlLbl val="0"/>
      </c:catAx>
      <c:valAx>
        <c:axId val="1129012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2901172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150774463051276"/>
          <c:y val="5.0959779906035924E-2"/>
          <c:w val="0.60934853798228006"/>
          <c:h val="0.72214509337219379"/>
        </c:manualLayout>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2E4E-410E-BD4F-F5B7F33112DC}"/>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3-2E4E-410E-BD4F-F5B7F33112DC}"/>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5-2E4E-410E-BD4F-F5B7F33112DC}"/>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extLst>
              <c:ext xmlns:c16="http://schemas.microsoft.com/office/drawing/2014/chart" uri="{C3380CC4-5D6E-409C-BE32-E72D297353CC}">
                <c16:uniqueId val="{00000007-2E4E-410E-BD4F-F5B7F33112DC}"/>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9-2E4E-410E-BD4F-F5B7F33112DC}"/>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c:spPr>
            <c:extLst>
              <c:ext xmlns:c16="http://schemas.microsoft.com/office/drawing/2014/chart" uri="{C3380CC4-5D6E-409C-BE32-E72D297353CC}">
                <c16:uniqueId val="{0000000B-2E4E-410E-BD4F-F5B7F33112DC}"/>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D-1EA3-48B3-AE00-1E8358BA4A6B}"/>
              </c:ext>
            </c:extLst>
          </c:dPt>
          <c:dLbls>
            <c:dLbl>
              <c:idx val="0"/>
              <c:layout>
                <c:manualLayout>
                  <c:x val="2.7251308174216067E-2"/>
                  <c:y val="-8.0498718735031158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E4E-410E-BD4F-F5B7F33112DC}"/>
                </c:ext>
              </c:extLst>
            </c:dLbl>
            <c:dLbl>
              <c:idx val="3"/>
              <c:layout>
                <c:manualLayout>
                  <c:x val="2.0101657483089456E-2"/>
                  <c:y val="2.6624219015060603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2E4E-410E-BD4F-F5B7F33112DC}"/>
                </c:ext>
              </c:extLst>
            </c:dLbl>
            <c:dLbl>
              <c:idx val="4"/>
              <c:layout>
                <c:manualLayout>
                  <c:x val="5.1414714809697414E-3"/>
                  <c:y val="3.1555902252548347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2E4E-410E-BD4F-F5B7F33112DC}"/>
                </c:ext>
              </c:extLst>
            </c:dLbl>
            <c:dLbl>
              <c:idx val="5"/>
              <c:layout>
                <c:manualLayout>
                  <c:x val="1.0265408155904402E-2"/>
                  <c:y val="1.2295087257470529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2E4E-410E-BD4F-F5B7F33112DC}"/>
                </c:ext>
              </c:extLst>
            </c:dLbl>
            <c:dLbl>
              <c:idx val="6"/>
              <c:layout>
                <c:manualLayout>
                  <c:x val="2.4913408022728661E-2"/>
                  <c:y val="1.3661208063856143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1EA3-48B3-AE00-1E8358BA4A6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r-FR"/>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15:layout/>
              </c:ext>
            </c:extLst>
          </c:dLbls>
          <c:cat>
            <c:strRef>
              <c:f>'Fig 5'!$B$25:$H$25</c:f>
              <c:strCache>
                <c:ptCount val="7"/>
                <c:pt idx="0">
                  <c:v>France</c:v>
                </c:pt>
                <c:pt idx="1">
                  <c:v>UE27 hors France</c:v>
                </c:pt>
                <c:pt idx="2">
                  <c:v>Europe hors UE27</c:v>
                </c:pt>
                <c:pt idx="3">
                  <c:v>Afrique</c:v>
                </c:pt>
                <c:pt idx="4">
                  <c:v>Asie</c:v>
                </c:pt>
                <c:pt idx="5">
                  <c:v>Amérique</c:v>
                </c:pt>
                <c:pt idx="6">
                  <c:v>Indéterminée</c:v>
                </c:pt>
              </c:strCache>
            </c:strRef>
          </c:cat>
          <c:val>
            <c:numRef>
              <c:f>'Fig 5'!$B$26:$H$26</c:f>
              <c:numCache>
                <c:formatCode>0</c:formatCode>
                <c:ptCount val="7"/>
                <c:pt idx="0">
                  <c:v>78.554778554778608</c:v>
                </c:pt>
                <c:pt idx="1">
                  <c:v>1.8181818181818199</c:v>
                </c:pt>
                <c:pt idx="2">
                  <c:v>0.83916083916083895</c:v>
                </c:pt>
                <c:pt idx="3">
                  <c:v>10.652680652680701</c:v>
                </c:pt>
                <c:pt idx="4">
                  <c:v>2.2144522144522099</c:v>
                </c:pt>
                <c:pt idx="5">
                  <c:v>2.7039627039626999</c:v>
                </c:pt>
                <c:pt idx="6">
                  <c:v>3.2167832167832202</c:v>
                </c:pt>
              </c:numCache>
            </c:numRef>
          </c:val>
          <c:extLst>
            <c:ext xmlns:c16="http://schemas.microsoft.com/office/drawing/2014/chart" uri="{C3380CC4-5D6E-409C-BE32-E72D297353CC}">
              <c16:uniqueId val="{0000000C-2E4E-410E-BD4F-F5B7F33112D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0.24250264409579209"/>
          <c:y val="0.81919882776821806"/>
          <c:w val="0.65299734268802434"/>
          <c:h val="0.15676865453224267"/>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5924731387414671E-2"/>
          <c:y val="2.1290185185185186E-2"/>
          <c:w val="0.76232794316640629"/>
          <c:h val="0.61050685185185183"/>
        </c:manualLayout>
      </c:layout>
      <c:barChart>
        <c:barDir val="col"/>
        <c:grouping val="clustered"/>
        <c:varyColors val="0"/>
        <c:ser>
          <c:idx val="0"/>
          <c:order val="0"/>
          <c:tx>
            <c:strRef>
              <c:f>'Fig 7'!$D$6</c:f>
              <c:strCache>
                <c:ptCount val="1"/>
                <c:pt idx="0">
                  <c:v>France</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'[2]Fig 7'!$B$26:$B$35</c:f>
              <c:strCache>
                <c:ptCount val="10"/>
                <c:pt idx="0">
                  <c:v>Communes rurales</c:v>
                </c:pt>
                <c:pt idx="1">
                  <c:v>de 2 000 à 5 000 habitants</c:v>
                </c:pt>
                <c:pt idx="2">
                  <c:v>de 5 000 à 10 000 habitants</c:v>
                </c:pt>
                <c:pt idx="3">
                  <c:v>de 10 000 à 20 000 habitants</c:v>
                </c:pt>
                <c:pt idx="4">
                  <c:v>de 20 000 à 50 000 habitants</c:v>
                </c:pt>
                <c:pt idx="5">
                  <c:v>de 50 000 à 100 000 habitants</c:v>
                </c:pt>
                <c:pt idx="6">
                  <c:v>de 100 000 à 200 000 habitants</c:v>
                </c:pt>
                <c:pt idx="7">
                  <c:v>de 200 000 à 2 000 000 habitants</c:v>
                </c:pt>
                <c:pt idx="8">
                  <c:v>Unité urbaine de Paris</c:v>
                </c:pt>
                <c:pt idx="9">
                  <c:v>France</c:v>
                </c:pt>
              </c:strCache>
            </c:strRef>
          </c:cat>
          <c:val>
            <c:numRef>
              <c:f>'Fig 7'!$D$7:$D$16</c:f>
              <c:numCache>
                <c:formatCode>0.0</c:formatCode>
                <c:ptCount val="10"/>
                <c:pt idx="0">
                  <c:v>2.2479129733694387</c:v>
                </c:pt>
                <c:pt idx="1">
                  <c:v>2.8358505568790755</c:v>
                </c:pt>
                <c:pt idx="2">
                  <c:v>4.3843958419136113</c:v>
                </c:pt>
                <c:pt idx="3">
                  <c:v>6.5395025365387411</c:v>
                </c:pt>
                <c:pt idx="4">
                  <c:v>9.5639564539399853</c:v>
                </c:pt>
                <c:pt idx="5">
                  <c:v>6.0330541756662948</c:v>
                </c:pt>
                <c:pt idx="6">
                  <c:v>12.36311142162103</c:v>
                </c:pt>
                <c:pt idx="7">
                  <c:v>7.957197832138732</c:v>
                </c:pt>
                <c:pt idx="8">
                  <c:v>7.7027847165786412</c:v>
                </c:pt>
                <c:pt idx="9">
                  <c:v>6.3072382792730721</c:v>
                </c:pt>
              </c:numCache>
            </c:numRef>
          </c:val>
          <c:extLst>
            <c:ext xmlns:c16="http://schemas.microsoft.com/office/drawing/2014/chart" uri="{C3380CC4-5D6E-409C-BE32-E72D297353CC}">
              <c16:uniqueId val="{00000000-42F4-4F7E-A4C4-403B99E90034}"/>
            </c:ext>
          </c:extLst>
        </c:ser>
        <c:dLbls>
          <c:showLegendKey val="0"/>
          <c:showVal val="0"/>
          <c:showCatName val="0"/>
          <c:showSerName val="0"/>
          <c:showPercent val="0"/>
          <c:showBubbleSize val="0"/>
        </c:dLbls>
        <c:gapWidth val="70"/>
        <c:overlap val="-27"/>
        <c:axId val="1129006288"/>
        <c:axId val="1129007376"/>
      </c:barChart>
      <c:lineChart>
        <c:grouping val="standard"/>
        <c:varyColors val="0"/>
        <c:ser>
          <c:idx val="1"/>
          <c:order val="1"/>
          <c:tx>
            <c:strRef>
              <c:f>'Fig 7'!$E$6</c:f>
              <c:strCache>
                <c:ptCount val="1"/>
                <c:pt idx="0">
                  <c:v>France métropolitaine</c:v>
                </c:pt>
              </c:strCache>
            </c:strRef>
          </c:tx>
          <c:spPr>
            <a:ln w="28575" cap="rnd">
              <a:noFill/>
              <a:round/>
            </a:ln>
            <a:effectLst/>
          </c:spPr>
          <c:marker>
            <c:symbol val="circle"/>
            <c:size val="8"/>
            <c:spPr>
              <a:solidFill>
                <a:schemeClr val="accent2"/>
              </a:solidFill>
              <a:ln w="9525">
                <a:solidFill>
                  <a:schemeClr val="accent2"/>
                </a:solidFill>
              </a:ln>
              <a:effectLst/>
            </c:spPr>
          </c:marker>
          <c:val>
            <c:numRef>
              <c:f>'Fig 7'!$E$7:$E$16</c:f>
              <c:numCache>
                <c:formatCode>0.0</c:formatCode>
                <c:ptCount val="10"/>
                <c:pt idx="0">
                  <c:v>2.1456717351882273</c:v>
                </c:pt>
                <c:pt idx="1">
                  <c:v>2.5827159306371561</c:v>
                </c:pt>
                <c:pt idx="2">
                  <c:v>3.8149641609310239</c:v>
                </c:pt>
                <c:pt idx="3">
                  <c:v>4.8160365482307768</c:v>
                </c:pt>
                <c:pt idx="4">
                  <c:v>5.3395892224346797</c:v>
                </c:pt>
                <c:pt idx="5">
                  <c:v>5.80117894408908</c:v>
                </c:pt>
                <c:pt idx="6">
                  <c:v>7.0995818519449738</c:v>
                </c:pt>
                <c:pt idx="7">
                  <c:v>7.1934727445102871</c:v>
                </c:pt>
                <c:pt idx="8">
                  <c:v>7.7027847165786412</c:v>
                </c:pt>
                <c:pt idx="9">
                  <c:v>5.3397114232236902</c:v>
                </c:pt>
              </c:numCache>
            </c:numRef>
          </c:val>
          <c:smooth val="0"/>
          <c:extLst>
            <c:ext xmlns:c16="http://schemas.microsoft.com/office/drawing/2014/chart" uri="{C3380CC4-5D6E-409C-BE32-E72D297353CC}">
              <c16:uniqueId val="{00000001-42F4-4F7E-A4C4-403B99E90034}"/>
            </c:ext>
          </c:extLst>
        </c:ser>
        <c:dLbls>
          <c:showLegendKey val="0"/>
          <c:showVal val="0"/>
          <c:showCatName val="0"/>
          <c:showSerName val="0"/>
          <c:showPercent val="0"/>
          <c:showBubbleSize val="0"/>
        </c:dLbls>
        <c:marker val="1"/>
        <c:smooth val="0"/>
        <c:axId val="1129009008"/>
        <c:axId val="1129008464"/>
      </c:lineChart>
      <c:catAx>
        <c:axId val="1129006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fr-FR"/>
          </a:p>
        </c:txPr>
        <c:crossAx val="1129007376"/>
        <c:crosses val="autoZero"/>
        <c:auto val="1"/>
        <c:lblAlgn val="ctr"/>
        <c:lblOffset val="100"/>
        <c:noMultiLvlLbl val="0"/>
      </c:catAx>
      <c:valAx>
        <c:axId val="1129007376"/>
        <c:scaling>
          <c:orientation val="minMax"/>
        </c:scaling>
        <c:delete val="1"/>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1129006288"/>
        <c:crosses val="autoZero"/>
        <c:crossBetween val="between"/>
      </c:valAx>
      <c:valAx>
        <c:axId val="1129008464"/>
        <c:scaling>
          <c:orientation val="minMax"/>
          <c:max val="14"/>
          <c:min val="0"/>
        </c:scaling>
        <c:delete val="0"/>
        <c:axPos val="r"/>
        <c:numFmt formatCode="0.0" sourceLinked="1"/>
        <c:majorTickMark val="out"/>
        <c:minorTickMark val="none"/>
        <c:tickLblPos val="nextTo"/>
        <c:spPr>
          <a:noFill/>
          <a:ln>
            <a:noFill/>
          </a:ln>
          <a:effectLst/>
        </c:spPr>
        <c:txPr>
          <a:bodyPr rot="-54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fr-FR"/>
          </a:p>
        </c:txPr>
        <c:crossAx val="1129009008"/>
        <c:crosses val="max"/>
        <c:crossBetween val="between"/>
        <c:majorUnit val="4"/>
      </c:valAx>
      <c:catAx>
        <c:axId val="1129009008"/>
        <c:scaling>
          <c:orientation val="minMax"/>
        </c:scaling>
        <c:delete val="1"/>
        <c:axPos val="b"/>
        <c:majorTickMark val="out"/>
        <c:minorTickMark val="none"/>
        <c:tickLblPos val="nextTo"/>
        <c:crossAx val="1129008464"/>
        <c:crosses val="autoZero"/>
        <c:auto val="1"/>
        <c:lblAlgn val="ctr"/>
        <c:lblOffset val="100"/>
        <c:noMultiLvlLbl val="0"/>
      </c:catAx>
      <c:spPr>
        <a:noFill/>
        <a:ln>
          <a:noFill/>
        </a:ln>
        <a:effectLst/>
      </c:spPr>
    </c:plotArea>
    <c:legend>
      <c:legendPos val="r"/>
      <c:layout>
        <c:manualLayout>
          <c:xMode val="edge"/>
          <c:yMode val="edge"/>
          <c:x val="0.85362766963924053"/>
          <c:y val="0.26977041395324475"/>
          <c:w val="0.13281101506267037"/>
          <c:h val="0.4368077937042793"/>
        </c:manualLayout>
      </c:layout>
      <c:overlay val="0"/>
      <c:spPr>
        <a:noFill/>
        <a:ln>
          <a:noFill/>
        </a:ln>
        <a:effectLst/>
      </c:spPr>
      <c:txPr>
        <a:bodyPr rot="-5400000" spcFirstLastPara="1" vertOverflow="ellipsis" wrap="square" anchor="b" anchorCtr="0"/>
        <a:lstStyle/>
        <a:p>
          <a:pPr>
            <a:defRPr sz="900" b="0" i="0" u="none" strike="noStrike" kern="1200" baseline="0">
              <a:solidFill>
                <a:sysClr val="windowText" lastClr="000000"/>
              </a:solidFill>
              <a:latin typeface="+mn-lt"/>
              <a:ea typeface="+mn-ea"/>
              <a:cs typeface="+mn-cs"/>
            </a:defRPr>
          </a:pPr>
          <a:endParaRPr lang="fr-FR"/>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0</xdr:col>
      <xdr:colOff>116785</xdr:colOff>
      <xdr:row>3</xdr:row>
      <xdr:rowOff>12010</xdr:rowOff>
    </xdr:from>
    <xdr:to>
      <xdr:col>5</xdr:col>
      <xdr:colOff>307285</xdr:colOff>
      <xdr:row>22</xdr:row>
      <xdr:rowOff>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2</xdr:row>
      <xdr:rowOff>4762</xdr:rowOff>
    </xdr:from>
    <xdr:to>
      <xdr:col>11</xdr:col>
      <xdr:colOff>552451</xdr:colOff>
      <xdr:row>16</xdr:row>
      <xdr:rowOff>133350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400049</xdr:colOff>
      <xdr:row>16</xdr:row>
      <xdr:rowOff>100011</xdr:rowOff>
    </xdr:from>
    <xdr:to>
      <xdr:col>5</xdr:col>
      <xdr:colOff>109536</xdr:colOff>
      <xdr:row>31</xdr:row>
      <xdr:rowOff>38100</xdr:rowOff>
    </xdr:to>
    <xdr:graphicFrame macro="">
      <xdr:nvGraphicFramePr>
        <xdr:cNvPr id="6" name="Graphique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631700</xdr:colOff>
      <xdr:row>3</xdr:row>
      <xdr:rowOff>24987</xdr:rowOff>
    </xdr:from>
    <xdr:to>
      <xdr:col>15</xdr:col>
      <xdr:colOff>439469</xdr:colOff>
      <xdr:row>14</xdr:row>
      <xdr:rowOff>187778</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631702</xdr:colOff>
      <xdr:row>15</xdr:row>
      <xdr:rowOff>122300</xdr:rowOff>
    </xdr:from>
    <xdr:to>
      <xdr:col>15</xdr:col>
      <xdr:colOff>439471</xdr:colOff>
      <xdr:row>30</xdr:row>
      <xdr:rowOff>94590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622218</xdr:colOff>
      <xdr:row>31</xdr:row>
      <xdr:rowOff>47254</xdr:rowOff>
    </xdr:from>
    <xdr:to>
      <xdr:col>15</xdr:col>
      <xdr:colOff>449037</xdr:colOff>
      <xdr:row>44</xdr:row>
      <xdr:rowOff>68036</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2</xdr:row>
      <xdr:rowOff>85726</xdr:rowOff>
    </xdr:from>
    <xdr:to>
      <xdr:col>6</xdr:col>
      <xdr:colOff>514350</xdr:colOff>
      <xdr:row>16</xdr:row>
      <xdr:rowOff>9525</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13</xdr:col>
      <xdr:colOff>669925</xdr:colOff>
      <xdr:row>20</xdr:row>
      <xdr:rowOff>81280</xdr:rowOff>
    </xdr:to>
    <xdr:pic>
      <xdr:nvPicPr>
        <xdr:cNvPr id="2" name="Image 1" descr="C:\Users\7086004\Downloads\Carte_2025-06-07.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7575" y="571500"/>
          <a:ext cx="3717925" cy="3319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724726</xdr:colOff>
      <xdr:row>2</xdr:row>
      <xdr:rowOff>0</xdr:rowOff>
    </xdr:from>
    <xdr:to>
      <xdr:col>14</xdr:col>
      <xdr:colOff>247650</xdr:colOff>
      <xdr:row>23</xdr:row>
      <xdr:rowOff>152400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Perso\TR\Bilan%202020%20d&#233;taill&#233;\Parties%20conjoncturelles\MAJ%20Graphiques%201904\Cumuls%20trimestriel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boSSMSI\P03Analyse\1-Bilans\2023\Bilan%20d&#233;finitif%202023\7bis_Fiche%20tentatives\Pour%20christine\Copie%20de%201_Homicides_pour%20DB_27mai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de lecture"/>
      <sheetName val="CBV"/>
      <sheetName val="Violences sexuelles"/>
      <sheetName val="Vols_avec_armes"/>
      <sheetName val="Vols_violents_sans_arme"/>
      <sheetName val="Vols_sans_violence_personnes"/>
      <sheetName val="Cambriolages"/>
      <sheetName val="Vols_véhicules"/>
      <sheetName val="Vols_dans_véhicules"/>
      <sheetName val="Vols_accessoires_véhicules"/>
      <sheetName val="Dégradations"/>
      <sheetName val="Escroqueries"/>
      <sheetName val="Fig 1"/>
      <sheetName val="Fig 2"/>
      <sheetName val="Fig 5"/>
      <sheetName val="Fig 7"/>
    </sheetNames>
    <sheetDataSet>
      <sheetData sheetId="0"/>
      <sheetData sheetId="1"/>
      <sheetData sheetId="2">
        <row r="2">
          <cell r="D2" t="str">
            <v>Série CVS-CJO</v>
          </cell>
        </row>
      </sheetData>
      <sheetData sheetId="3">
        <row r="2">
          <cell r="D2" t="str">
            <v>Série CVS-CJO</v>
          </cell>
        </row>
      </sheetData>
      <sheetData sheetId="4"/>
      <sheetData sheetId="5"/>
      <sheetData sheetId="6">
        <row r="2">
          <cell r="D2" t="str">
            <v>Série CVS-CJO</v>
          </cell>
        </row>
      </sheetData>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1"/>
      <sheetName val="Fig 2_"/>
      <sheetName val="Fig 3_"/>
      <sheetName val="Fig 4_"/>
      <sheetName val="Fig 5_"/>
      <sheetName val="Fig 7"/>
      <sheetName val="Fig 6_"/>
      <sheetName val="Fig 6"/>
      <sheetName val="Fig 6 bis"/>
      <sheetName val="Fig 9"/>
      <sheetName val="Fig 9 (2)"/>
    </sheetNames>
    <sheetDataSet>
      <sheetData sheetId="0">
        <row r="28">
          <cell r="B28" t="str">
            <v>Année</v>
          </cell>
        </row>
      </sheetData>
      <sheetData sheetId="1"/>
      <sheetData sheetId="2">
        <row r="23">
          <cell r="E23">
            <v>2023</v>
          </cell>
        </row>
      </sheetData>
      <sheetData sheetId="3">
        <row r="5">
          <cell r="C5" t="str">
            <v>Femmes</v>
          </cell>
        </row>
      </sheetData>
      <sheetData sheetId="4">
        <row r="6">
          <cell r="C6" t="str">
            <v xml:space="preserve">Femmes </v>
          </cell>
          <cell r="F6" t="str">
            <v xml:space="preserve">Femmes </v>
          </cell>
          <cell r="G6" t="str">
            <v xml:space="preserve">Hommes </v>
          </cell>
          <cell r="H6" t="str">
            <v>Ensemble</v>
          </cell>
        </row>
        <row r="7">
          <cell r="B7" t="str">
            <v>0-14 ans</v>
          </cell>
          <cell r="F7">
            <v>0.81779999999999997</v>
          </cell>
          <cell r="G7">
            <v>1.079</v>
          </cell>
          <cell r="H7">
            <v>0.951451588061899</v>
          </cell>
        </row>
        <row r="8">
          <cell r="B8" t="str">
            <v>15-29 ans</v>
          </cell>
          <cell r="F8">
            <v>4.6698000000000004</v>
          </cell>
          <cell r="G8">
            <v>24.767899999999997</v>
          </cell>
          <cell r="H8">
            <v>14.881294221547341</v>
          </cell>
        </row>
        <row r="9">
          <cell r="B9" t="str">
            <v>30-44 ans</v>
          </cell>
          <cell r="F9">
            <v>4.7942999999999998</v>
          </cell>
          <cell r="G9">
            <v>15.7248</v>
          </cell>
          <cell r="H9">
            <v>10.134108297668202</v>
          </cell>
        </row>
        <row r="10">
          <cell r="B10" t="str">
            <v>45-59 ans</v>
          </cell>
          <cell r="F10">
            <v>2.8639000000000001</v>
          </cell>
          <cell r="G10">
            <v>6.7560000000000002</v>
          </cell>
          <cell r="H10">
            <v>4.7773073351762614</v>
          </cell>
        </row>
        <row r="11">
          <cell r="B11" t="str">
            <v>60 ans ou plus</v>
          </cell>
          <cell r="F11">
            <v>0.84759999999999991</v>
          </cell>
          <cell r="G11">
            <v>1.6073</v>
          </cell>
          <cell r="H11">
            <v>1.1846140610472899</v>
          </cell>
        </row>
        <row r="20">
          <cell r="F20" t="str">
            <v xml:space="preserve">Femmes </v>
          </cell>
          <cell r="G20" t="str">
            <v xml:space="preserve">Hommes </v>
          </cell>
          <cell r="H20" t="str">
            <v>Ensemble</v>
          </cell>
        </row>
        <row r="21">
          <cell r="B21" t="str">
            <v>0-14 ans</v>
          </cell>
          <cell r="F21">
            <v>0.4698</v>
          </cell>
          <cell r="G21">
            <v>0.28220000000000001</v>
          </cell>
          <cell r="H21">
            <v>0.37378455245288889</v>
          </cell>
        </row>
        <row r="22">
          <cell r="B22" t="str">
            <v>15-29 ans</v>
          </cell>
          <cell r="F22">
            <v>1.7895000000000001</v>
          </cell>
          <cell r="G22">
            <v>0.70950000000000002</v>
          </cell>
          <cell r="H22">
            <v>1.2408065041064826</v>
          </cell>
        </row>
        <row r="23">
          <cell r="B23" t="str">
            <v>30-44 ans</v>
          </cell>
          <cell r="F23">
            <v>2.2963</v>
          </cell>
          <cell r="G23">
            <v>0.95840000000000003</v>
          </cell>
          <cell r="H23">
            <v>1.6427254640699436</v>
          </cell>
        </row>
        <row r="24">
          <cell r="B24" t="str">
            <v>45-59 ans</v>
          </cell>
          <cell r="F24">
            <v>1.2679</v>
          </cell>
          <cell r="G24">
            <v>0.86380000000000001</v>
          </cell>
          <cell r="H24">
            <v>1.0692068797775443</v>
          </cell>
        </row>
        <row r="25">
          <cell r="B25" t="str">
            <v>60 ans ou plus</v>
          </cell>
          <cell r="F25">
            <v>0.36599999999999999</v>
          </cell>
          <cell r="G25">
            <v>0.4592</v>
          </cell>
          <cell r="H25">
            <v>0.40737859112938479</v>
          </cell>
        </row>
        <row r="35">
          <cell r="F35" t="str">
            <v xml:space="preserve">Femmes </v>
          </cell>
          <cell r="G35" t="str">
            <v xml:space="preserve">Hommes </v>
          </cell>
          <cell r="H35" t="str">
            <v>Ensemble</v>
          </cell>
        </row>
        <row r="36">
          <cell r="B36" t="str">
            <v>0-14 ans</v>
          </cell>
          <cell r="F36">
            <v>0.34799999999999998</v>
          </cell>
          <cell r="G36">
            <v>0.79679999999999995</v>
          </cell>
          <cell r="H36">
            <v>0.57766703560901012</v>
          </cell>
        </row>
        <row r="37">
          <cell r="B37" t="str">
            <v>15-29 ans</v>
          </cell>
          <cell r="F37">
            <v>2.8803000000000001</v>
          </cell>
          <cell r="G37">
            <v>24.058399999999999</v>
          </cell>
          <cell r="H37">
            <v>13.640487717440859</v>
          </cell>
        </row>
        <row r="38">
          <cell r="B38" t="str">
            <v>30-44 ans</v>
          </cell>
          <cell r="F38">
            <v>2.4980000000000002</v>
          </cell>
          <cell r="G38">
            <v>14.766400000000001</v>
          </cell>
          <cell r="H38">
            <v>8.4913828335982586</v>
          </cell>
        </row>
        <row r="39">
          <cell r="B39" t="str">
            <v>45-59 ans</v>
          </cell>
          <cell r="F39">
            <v>1.5960000000000001</v>
          </cell>
          <cell r="G39">
            <v>5.8921999999999999</v>
          </cell>
          <cell r="H39">
            <v>3.7081004553987174</v>
          </cell>
        </row>
        <row r="40">
          <cell r="B40" t="str">
            <v>60 ans ou plus</v>
          </cell>
          <cell r="F40">
            <v>0.48159999999999997</v>
          </cell>
          <cell r="G40">
            <v>1.1480999999999999</v>
          </cell>
          <cell r="H40">
            <v>0.77723546991790515</v>
          </cell>
        </row>
      </sheetData>
      <sheetData sheetId="5">
        <row r="5">
          <cell r="D5" t="str">
            <v>France</v>
          </cell>
        </row>
        <row r="26">
          <cell r="B26" t="str">
            <v>Communes rurales</v>
          </cell>
        </row>
        <row r="27">
          <cell r="B27" t="str">
            <v>de 2 000 à 5 000 habitants</v>
          </cell>
        </row>
        <row r="28">
          <cell r="B28" t="str">
            <v>de 5 000 à 10 000 habitants</v>
          </cell>
        </row>
        <row r="29">
          <cell r="B29" t="str">
            <v>de 10 000 à 20 000 habitants</v>
          </cell>
        </row>
        <row r="30">
          <cell r="B30" t="str">
            <v>de 20 000 à 50 000 habitants</v>
          </cell>
        </row>
        <row r="31">
          <cell r="B31" t="str">
            <v>de 50 000 à 100 000 habitants</v>
          </cell>
        </row>
        <row r="32">
          <cell r="B32" t="str">
            <v>de 100 000 à 200 000 habitants</v>
          </cell>
        </row>
        <row r="33">
          <cell r="B33" t="str">
            <v>de 200 000 à 2 000 000 habitants</v>
          </cell>
        </row>
        <row r="34">
          <cell r="B34" t="str">
            <v>Unité urbaine de Paris</v>
          </cell>
        </row>
        <row r="35">
          <cell r="B35" t="str">
            <v>France</v>
          </cell>
        </row>
      </sheetData>
      <sheetData sheetId="6">
        <row r="28">
          <cell r="B28" t="str">
            <v>France</v>
          </cell>
        </row>
      </sheetData>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Fiche Bilan Fin">
      <a:dk1>
        <a:sysClr val="windowText" lastClr="000000"/>
      </a:dk1>
      <a:lt1>
        <a:sysClr val="window" lastClr="FFFFFF"/>
      </a:lt1>
      <a:dk2>
        <a:srgbClr val="2F4077"/>
      </a:dk2>
      <a:lt2>
        <a:srgbClr val="2B7758"/>
      </a:lt2>
      <a:accent1>
        <a:srgbClr val="465F9D"/>
      </a:accent1>
      <a:accent2>
        <a:srgbClr val="FFCA00"/>
      </a:accent2>
      <a:accent3>
        <a:srgbClr val="34CB6A"/>
      </a:accent3>
      <a:accent4>
        <a:srgbClr val="CE614A"/>
      </a:accent4>
      <a:accent5>
        <a:srgbClr val="6E85BE"/>
      </a:accent5>
      <a:accent6>
        <a:srgbClr val="C3992A"/>
      </a:accent6>
      <a:hlink>
        <a:srgbClr val="000000"/>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5"/>
  <sheetViews>
    <sheetView tabSelected="1" zoomScaleNormal="100" workbookViewId="0">
      <selection activeCell="B2" sqref="B2"/>
    </sheetView>
  </sheetViews>
  <sheetFormatPr baseColWidth="10" defaultColWidth="11.42578125" defaultRowHeight="15" x14ac:dyDescent="0.25"/>
  <cols>
    <col min="1" max="1" width="2.140625" style="1" customWidth="1"/>
    <col min="2" max="2" width="19.28515625" style="1" customWidth="1"/>
    <col min="3" max="3" width="11.42578125" style="1"/>
    <col min="4" max="4" width="29.5703125" style="1" customWidth="1"/>
    <col min="5" max="5" width="36.7109375" style="1" customWidth="1"/>
    <col min="6" max="6" width="11.42578125" style="1"/>
    <col min="7" max="7" width="17.42578125" style="1" customWidth="1"/>
    <col min="8" max="8" width="19.5703125" style="1" customWidth="1"/>
    <col min="9" max="16384" width="11.42578125" style="1"/>
  </cols>
  <sheetData>
    <row r="2" spans="2:2" ht="15.75" x14ac:dyDescent="0.3">
      <c r="B2" s="99" t="s">
        <v>170</v>
      </c>
    </row>
    <row r="22" spans="2:12" ht="16.5" x14ac:dyDescent="0.25">
      <c r="B22" s="3" t="s">
        <v>0</v>
      </c>
    </row>
    <row r="23" spans="2:12" x14ac:dyDescent="0.25">
      <c r="B23" s="92" t="s">
        <v>208</v>
      </c>
    </row>
    <row r="24" spans="2:12" x14ac:dyDescent="0.25">
      <c r="B24" s="65" t="s">
        <v>175</v>
      </c>
      <c r="C24" s="5"/>
      <c r="D24" s="5"/>
      <c r="E24" s="5"/>
      <c r="F24" s="5"/>
      <c r="G24" s="5"/>
      <c r="H24" s="5"/>
      <c r="I24" s="5"/>
      <c r="J24" s="5"/>
      <c r="K24" s="5"/>
      <c r="L24" s="5"/>
    </row>
    <row r="25" spans="2:12" x14ac:dyDescent="0.25">
      <c r="B25" s="66" t="s">
        <v>176</v>
      </c>
    </row>
    <row r="27" spans="2:12" ht="25.5" x14ac:dyDescent="0.25">
      <c r="B27" s="6" t="s">
        <v>1</v>
      </c>
      <c r="C27" s="50" t="s">
        <v>2</v>
      </c>
    </row>
    <row r="28" spans="2:12" x14ac:dyDescent="0.25">
      <c r="B28" s="7">
        <v>2016</v>
      </c>
      <c r="C28" s="8">
        <v>2259</v>
      </c>
      <c r="G28" s="9"/>
    </row>
    <row r="29" spans="2:12" x14ac:dyDescent="0.25">
      <c r="B29" s="10">
        <v>2017</v>
      </c>
      <c r="C29" s="8">
        <v>2284</v>
      </c>
      <c r="G29" s="9"/>
    </row>
    <row r="30" spans="2:12" x14ac:dyDescent="0.25">
      <c r="B30" s="10">
        <v>2018</v>
      </c>
      <c r="C30" s="8">
        <v>2482</v>
      </c>
      <c r="G30" s="9"/>
    </row>
    <row r="31" spans="2:12" x14ac:dyDescent="0.25">
      <c r="B31" s="10">
        <v>2019</v>
      </c>
      <c r="C31" s="8">
        <v>2718</v>
      </c>
      <c r="G31" s="9"/>
    </row>
    <row r="32" spans="2:12" x14ac:dyDescent="0.25">
      <c r="B32" s="10">
        <v>2020</v>
      </c>
      <c r="C32" s="8">
        <v>3115</v>
      </c>
      <c r="G32" s="9"/>
    </row>
    <row r="33" spans="2:7" x14ac:dyDescent="0.25">
      <c r="B33" s="10">
        <v>2021</v>
      </c>
      <c r="C33" s="8">
        <v>3136</v>
      </c>
      <c r="E33" s="9"/>
      <c r="G33" s="9"/>
    </row>
    <row r="34" spans="2:7" x14ac:dyDescent="0.25">
      <c r="B34" s="10">
        <v>2022</v>
      </c>
      <c r="C34" s="8">
        <v>3584</v>
      </c>
      <c r="G34" s="9"/>
    </row>
    <row r="35" spans="2:7" x14ac:dyDescent="0.25">
      <c r="B35" s="10">
        <v>2023</v>
      </c>
      <c r="C35" s="11">
        <v>4015</v>
      </c>
      <c r="D35" s="12"/>
      <c r="E35" s="12"/>
      <c r="G35" s="9"/>
    </row>
    <row r="36" spans="2:7" x14ac:dyDescent="0.25">
      <c r="B36" s="10">
        <v>2024</v>
      </c>
      <c r="C36" s="11">
        <v>4290</v>
      </c>
      <c r="D36" s="12"/>
      <c r="E36" s="9"/>
    </row>
    <row r="37" spans="2:7" x14ac:dyDescent="0.25">
      <c r="C37" s="12"/>
      <c r="E37" s="9"/>
    </row>
    <row r="38" spans="2:7" x14ac:dyDescent="0.25">
      <c r="C38" s="9"/>
    </row>
    <row r="39" spans="2:7" x14ac:dyDescent="0.25">
      <c r="E39" s="12"/>
    </row>
    <row r="41" spans="2:7" x14ac:dyDescent="0.25">
      <c r="E41" s="9"/>
    </row>
    <row r="45" spans="2:7" x14ac:dyDescent="0.25">
      <c r="D45" s="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28"/>
  <sheetViews>
    <sheetView zoomScaleNormal="100" workbookViewId="0">
      <selection activeCell="B2" sqref="B2"/>
    </sheetView>
  </sheetViews>
  <sheetFormatPr baseColWidth="10" defaultColWidth="11.42578125" defaultRowHeight="15" x14ac:dyDescent="0.25"/>
  <cols>
    <col min="1" max="1" width="11.42578125" style="1"/>
    <col min="2" max="2" width="27.7109375" style="1" customWidth="1"/>
    <col min="3" max="11" width="8.7109375" style="1" customWidth="1"/>
    <col min="12" max="16384" width="11.42578125" style="1"/>
  </cols>
  <sheetData>
    <row r="2" spans="2:6" x14ac:dyDescent="0.25">
      <c r="B2" s="13" t="s">
        <v>191</v>
      </c>
    </row>
    <row r="4" spans="2:6" x14ac:dyDescent="0.25">
      <c r="B4" s="14"/>
      <c r="C4" s="15"/>
      <c r="D4" s="15"/>
      <c r="E4" s="16"/>
      <c r="F4" s="16"/>
    </row>
    <row r="5" spans="2:6" x14ac:dyDescent="0.25">
      <c r="B5" s="14"/>
      <c r="C5" s="14"/>
      <c r="D5" s="17"/>
      <c r="E5" s="18"/>
      <c r="F5" s="19"/>
    </row>
    <row r="6" spans="2:6" x14ac:dyDescent="0.25">
      <c r="B6" s="14"/>
      <c r="C6" s="14"/>
      <c r="D6" s="17"/>
      <c r="E6" s="18"/>
      <c r="F6" s="19"/>
    </row>
    <row r="7" spans="2:6" x14ac:dyDescent="0.25">
      <c r="B7" s="14"/>
      <c r="C7" s="14"/>
      <c r="D7" s="17"/>
      <c r="E7" s="18"/>
      <c r="F7" s="19"/>
    </row>
    <row r="8" spans="2:6" x14ac:dyDescent="0.25">
      <c r="B8" s="14"/>
      <c r="C8" s="14"/>
      <c r="D8" s="14"/>
      <c r="E8" s="20"/>
      <c r="F8" s="20"/>
    </row>
    <row r="9" spans="2:6" x14ac:dyDescent="0.25">
      <c r="B9" s="14"/>
      <c r="C9" s="14"/>
      <c r="D9" s="14"/>
      <c r="E9" s="14"/>
      <c r="F9" s="14"/>
    </row>
    <row r="10" spans="2:6" x14ac:dyDescent="0.25">
      <c r="B10" s="14"/>
      <c r="C10" s="14"/>
      <c r="D10" s="14"/>
      <c r="E10" s="14"/>
      <c r="F10" s="14"/>
    </row>
    <row r="11" spans="2:6" x14ac:dyDescent="0.25">
      <c r="B11" s="14"/>
      <c r="C11" s="14"/>
      <c r="D11" s="14"/>
      <c r="E11" s="14"/>
      <c r="F11" s="14"/>
    </row>
    <row r="12" spans="2:6" x14ac:dyDescent="0.25">
      <c r="B12" s="14"/>
      <c r="C12" s="14"/>
      <c r="D12" s="14"/>
      <c r="E12" s="14"/>
      <c r="F12" s="14"/>
    </row>
    <row r="18" spans="2:20" x14ac:dyDescent="0.25">
      <c r="B18" s="100" t="s">
        <v>218</v>
      </c>
      <c r="C18" s="14"/>
    </row>
    <row r="19" spans="2:20" x14ac:dyDescent="0.25">
      <c r="B19" s="100" t="s">
        <v>219</v>
      </c>
      <c r="C19" s="14"/>
      <c r="K19" s="51"/>
    </row>
    <row r="20" spans="2:20" x14ac:dyDescent="0.25">
      <c r="B20" s="100" t="s">
        <v>220</v>
      </c>
      <c r="C20" s="14"/>
    </row>
    <row r="21" spans="2:20" x14ac:dyDescent="0.25">
      <c r="B21" s="100" t="s">
        <v>221</v>
      </c>
      <c r="C21" s="14"/>
      <c r="K21" s="53"/>
    </row>
    <row r="22" spans="2:20" x14ac:dyDescent="0.25">
      <c r="K22" s="53"/>
    </row>
    <row r="24" spans="2:20" ht="24" x14ac:dyDescent="0.25">
      <c r="B24" s="76" t="s">
        <v>6</v>
      </c>
      <c r="C24" s="23">
        <v>2016</v>
      </c>
      <c r="D24" s="23">
        <v>2017</v>
      </c>
      <c r="E24" s="23">
        <v>2018</v>
      </c>
      <c r="F24" s="23">
        <v>2019</v>
      </c>
      <c r="G24" s="23">
        <v>2020</v>
      </c>
      <c r="H24" s="23">
        <v>2021</v>
      </c>
      <c r="I24" s="21">
        <v>2022</v>
      </c>
      <c r="J24" s="21">
        <v>2023</v>
      </c>
      <c r="K24" s="21">
        <v>2024</v>
      </c>
      <c r="L24" s="77" t="s">
        <v>185</v>
      </c>
      <c r="M24" s="77" t="s">
        <v>186</v>
      </c>
      <c r="N24" s="77" t="s">
        <v>187</v>
      </c>
      <c r="O24" s="77" t="s">
        <v>188</v>
      </c>
      <c r="P24" s="77" t="s">
        <v>189</v>
      </c>
      <c r="Q24" s="77" t="s">
        <v>190</v>
      </c>
      <c r="R24" s="77" t="s">
        <v>7</v>
      </c>
      <c r="S24" s="77" t="s">
        <v>8</v>
      </c>
      <c r="T24" s="77" t="s">
        <v>171</v>
      </c>
    </row>
    <row r="25" spans="2:20" x14ac:dyDescent="0.25">
      <c r="B25" s="22" t="s">
        <v>4</v>
      </c>
      <c r="C25" s="23">
        <v>1939</v>
      </c>
      <c r="D25" s="23">
        <v>1987</v>
      </c>
      <c r="E25" s="23">
        <v>2122</v>
      </c>
      <c r="F25" s="23">
        <v>2291</v>
      </c>
      <c r="G25" s="23">
        <v>2668</v>
      </c>
      <c r="H25" s="23">
        <v>2661</v>
      </c>
      <c r="I25" s="23">
        <v>3060</v>
      </c>
      <c r="J25" s="23">
        <v>3399</v>
      </c>
      <c r="K25" s="23">
        <v>3701</v>
      </c>
      <c r="L25" s="49">
        <f t="shared" ref="L25:T28" si="0">C25/SUM(C$25:C$27)</f>
        <v>0.85834440017706948</v>
      </c>
      <c r="M25" s="49">
        <f t="shared" si="0"/>
        <v>0.86996497373029769</v>
      </c>
      <c r="N25" s="49">
        <f t="shared" si="0"/>
        <v>0.85495568090249796</v>
      </c>
      <c r="O25" s="49">
        <f t="shared" si="0"/>
        <v>0.8428991905813098</v>
      </c>
      <c r="P25" s="49">
        <f t="shared" si="0"/>
        <v>0.85650080256821826</v>
      </c>
      <c r="Q25" s="49">
        <f t="shared" si="0"/>
        <v>0.84853316326530615</v>
      </c>
      <c r="R25" s="49">
        <f t="shared" si="0"/>
        <v>0.8537946428571429</v>
      </c>
      <c r="S25" s="49">
        <f t="shared" si="0"/>
        <v>0.84657534246575339</v>
      </c>
      <c r="T25" s="49">
        <f t="shared" si="0"/>
        <v>0.86270396270396266</v>
      </c>
    </row>
    <row r="26" spans="2:20" x14ac:dyDescent="0.25">
      <c r="B26" s="22" t="s">
        <v>59</v>
      </c>
      <c r="C26" s="23">
        <v>206</v>
      </c>
      <c r="D26" s="23">
        <v>185</v>
      </c>
      <c r="E26" s="23">
        <v>224</v>
      </c>
      <c r="F26" s="23">
        <v>269</v>
      </c>
      <c r="G26" s="23">
        <v>293</v>
      </c>
      <c r="H26" s="23">
        <v>324</v>
      </c>
      <c r="I26" s="23">
        <v>368</v>
      </c>
      <c r="J26" s="23">
        <v>439</v>
      </c>
      <c r="K26" s="23">
        <v>405</v>
      </c>
      <c r="L26" s="49">
        <f t="shared" si="0"/>
        <v>9.1190792386011507E-2</v>
      </c>
      <c r="M26" s="49">
        <f t="shared" si="0"/>
        <v>8.0998248686514882E-2</v>
      </c>
      <c r="N26" s="49">
        <f t="shared" si="0"/>
        <v>9.0249798549556809E-2</v>
      </c>
      <c r="O26" s="49">
        <f t="shared" si="0"/>
        <v>9.8969830757910229E-2</v>
      </c>
      <c r="P26" s="49">
        <f t="shared" si="0"/>
        <v>9.4060995184590684E-2</v>
      </c>
      <c r="Q26" s="49">
        <f t="shared" si="0"/>
        <v>0.10331632653061225</v>
      </c>
      <c r="R26" s="49">
        <f t="shared" si="0"/>
        <v>0.10267857142857142</v>
      </c>
      <c r="S26" s="49">
        <f t="shared" si="0"/>
        <v>0.10933997509339975</v>
      </c>
      <c r="T26" s="49">
        <f t="shared" si="0"/>
        <v>9.4405594405594401E-2</v>
      </c>
    </row>
    <row r="27" spans="2:20" x14ac:dyDescent="0.25">
      <c r="B27" s="22" t="s">
        <v>183</v>
      </c>
      <c r="C27" s="23">
        <v>114</v>
      </c>
      <c r="D27" s="23">
        <v>112</v>
      </c>
      <c r="E27" s="23">
        <v>136</v>
      </c>
      <c r="F27" s="23">
        <v>158</v>
      </c>
      <c r="G27" s="23">
        <v>154</v>
      </c>
      <c r="H27" s="23">
        <v>151</v>
      </c>
      <c r="I27" s="23">
        <v>156</v>
      </c>
      <c r="J27" s="23">
        <v>177</v>
      </c>
      <c r="K27" s="23">
        <v>184</v>
      </c>
      <c r="L27" s="49">
        <f t="shared" si="0"/>
        <v>5.0464807436918988E-2</v>
      </c>
      <c r="M27" s="49">
        <f t="shared" si="0"/>
        <v>4.9036777583187391E-2</v>
      </c>
      <c r="N27" s="49">
        <f t="shared" si="0"/>
        <v>5.4794520547945202E-2</v>
      </c>
      <c r="O27" s="49">
        <f t="shared" si="0"/>
        <v>5.8130978660779986E-2</v>
      </c>
      <c r="P27" s="49">
        <f t="shared" si="0"/>
        <v>4.9438202247191011E-2</v>
      </c>
      <c r="Q27" s="49">
        <f t="shared" si="0"/>
        <v>4.8150510204081634E-2</v>
      </c>
      <c r="R27" s="49">
        <f t="shared" si="0"/>
        <v>4.3526785714285712E-2</v>
      </c>
      <c r="S27" s="49">
        <f t="shared" si="0"/>
        <v>4.4084682440846824E-2</v>
      </c>
      <c r="T27" s="49">
        <f t="shared" si="0"/>
        <v>4.2890442890442894E-2</v>
      </c>
    </row>
    <row r="28" spans="2:20" x14ac:dyDescent="0.25">
      <c r="B28" s="22" t="s">
        <v>5</v>
      </c>
      <c r="C28" s="23">
        <f>C25+C26+C27</f>
        <v>2259</v>
      </c>
      <c r="D28" s="23">
        <f t="shared" ref="D28:H28" si="1">D25+D26+D27</f>
        <v>2284</v>
      </c>
      <c r="E28" s="23">
        <f t="shared" si="1"/>
        <v>2482</v>
      </c>
      <c r="F28" s="23">
        <f t="shared" si="1"/>
        <v>2718</v>
      </c>
      <c r="G28" s="23">
        <f t="shared" si="1"/>
        <v>3115</v>
      </c>
      <c r="H28" s="23">
        <f t="shared" si="1"/>
        <v>3136</v>
      </c>
      <c r="I28" s="23">
        <v>3584</v>
      </c>
      <c r="J28" s="23">
        <v>4015</v>
      </c>
      <c r="K28" s="23">
        <v>4290</v>
      </c>
      <c r="L28" s="49">
        <f t="shared" si="0"/>
        <v>1</v>
      </c>
      <c r="M28" s="49">
        <f t="shared" si="0"/>
        <v>1</v>
      </c>
      <c r="N28" s="49">
        <f t="shared" si="0"/>
        <v>1</v>
      </c>
      <c r="O28" s="49">
        <f t="shared" si="0"/>
        <v>1</v>
      </c>
      <c r="P28" s="49">
        <f t="shared" si="0"/>
        <v>1</v>
      </c>
      <c r="Q28" s="49">
        <f t="shared" si="0"/>
        <v>1</v>
      </c>
      <c r="R28" s="49">
        <f t="shared" si="0"/>
        <v>1</v>
      </c>
      <c r="S28" s="49">
        <f t="shared" si="0"/>
        <v>1</v>
      </c>
      <c r="T28" s="49">
        <f t="shared" si="0"/>
        <v>1</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4"/>
  <sheetViews>
    <sheetView topLeftCell="A9" workbookViewId="0">
      <selection activeCell="B17" sqref="B17"/>
    </sheetView>
  </sheetViews>
  <sheetFormatPr baseColWidth="10" defaultColWidth="11.42578125" defaultRowHeight="15" x14ac:dyDescent="0.25"/>
  <cols>
    <col min="1" max="1" width="11.42578125" style="1"/>
    <col min="2" max="2" width="50.7109375" style="1" customWidth="1"/>
    <col min="3" max="3" width="10.42578125" style="1" customWidth="1"/>
    <col min="4" max="4" width="10.28515625" style="1" customWidth="1"/>
    <col min="5" max="5" width="10" style="1" customWidth="1"/>
    <col min="6" max="6" width="9.7109375" style="1" customWidth="1"/>
    <col min="7" max="16384" width="11.42578125" style="1"/>
  </cols>
  <sheetData>
    <row r="3" spans="2:6" ht="15.75" x14ac:dyDescent="0.3">
      <c r="B3" s="99" t="s">
        <v>174</v>
      </c>
    </row>
    <row r="5" spans="2:6" x14ac:dyDescent="0.25">
      <c r="B5" s="82"/>
      <c r="C5" s="23" t="s">
        <v>2</v>
      </c>
      <c r="D5" s="23"/>
      <c r="E5" s="63">
        <v>-20.239999999999998</v>
      </c>
      <c r="F5" s="63">
        <v>-20.239999999999998</v>
      </c>
    </row>
    <row r="6" spans="2:6" ht="28.5" customHeight="1" x14ac:dyDescent="0.25">
      <c r="B6" s="83"/>
      <c r="C6" s="23" t="s">
        <v>172</v>
      </c>
      <c r="D6" s="23" t="s">
        <v>173</v>
      </c>
      <c r="E6" s="23" t="s">
        <v>9</v>
      </c>
      <c r="F6" s="23" t="s">
        <v>10</v>
      </c>
    </row>
    <row r="7" spans="2:6" ht="27.75" customHeight="1" x14ac:dyDescent="0.25">
      <c r="B7" s="23" t="s">
        <v>58</v>
      </c>
      <c r="C7" s="23">
        <v>541</v>
      </c>
      <c r="D7" s="23">
        <v>3160</v>
      </c>
      <c r="E7" s="49">
        <f>C7/C10</f>
        <v>0.60992108229988728</v>
      </c>
      <c r="F7" s="49">
        <f>D7/D10</f>
        <v>0.92859241845430507</v>
      </c>
    </row>
    <row r="8" spans="2:6" x14ac:dyDescent="0.25">
      <c r="B8" s="23" t="s">
        <v>59</v>
      </c>
      <c r="C8" s="23">
        <v>271</v>
      </c>
      <c r="D8" s="23">
        <v>134</v>
      </c>
      <c r="E8" s="49">
        <f>C8/C10</f>
        <v>0.30552423900789177</v>
      </c>
      <c r="F8" s="49">
        <f>D8/D10</f>
        <v>3.937702027622686E-2</v>
      </c>
    </row>
    <row r="9" spans="2:6" x14ac:dyDescent="0.25">
      <c r="B9" s="22" t="s">
        <v>169</v>
      </c>
      <c r="C9" s="23">
        <v>75</v>
      </c>
      <c r="D9" s="23">
        <v>109</v>
      </c>
      <c r="E9" s="49">
        <f>C9/C10</f>
        <v>8.4554678692220969E-2</v>
      </c>
      <c r="F9" s="49">
        <f>D9/D10</f>
        <v>3.2030561269468114E-2</v>
      </c>
    </row>
    <row r="10" spans="2:6" x14ac:dyDescent="0.25">
      <c r="B10" s="23" t="s">
        <v>5</v>
      </c>
      <c r="C10" s="23">
        <v>887</v>
      </c>
      <c r="D10" s="23">
        <v>3403</v>
      </c>
      <c r="E10" s="23">
        <v>1</v>
      </c>
      <c r="F10" s="23">
        <v>1</v>
      </c>
    </row>
    <row r="12" spans="2:6" x14ac:dyDescent="0.25">
      <c r="B12" s="100" t="s">
        <v>222</v>
      </c>
    </row>
    <row r="13" spans="2:6" x14ac:dyDescent="0.25">
      <c r="B13" s="100" t="s">
        <v>223</v>
      </c>
    </row>
    <row r="14" spans="2:6" x14ac:dyDescent="0.25">
      <c r="B14" s="100" t="s">
        <v>220</v>
      </c>
    </row>
    <row r="15" spans="2:6" x14ac:dyDescent="0.25">
      <c r="B15" s="100" t="s">
        <v>224</v>
      </c>
    </row>
    <row r="18" spans="8:9" x14ac:dyDescent="0.25">
      <c r="I18" s="64"/>
    </row>
    <row r="19" spans="8:9" x14ac:dyDescent="0.25">
      <c r="I19" s="64"/>
    </row>
    <row r="21" spans="8:9" x14ac:dyDescent="0.25">
      <c r="I21" s="52"/>
    </row>
    <row r="32" spans="8:9" x14ac:dyDescent="0.25">
      <c r="H32" s="64"/>
    </row>
    <row r="34" spans="8:8" x14ac:dyDescent="0.25">
      <c r="H34" s="64"/>
    </row>
  </sheetData>
  <mergeCells count="1">
    <mergeCell ref="B5:B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topLeftCell="A29" zoomScaleNormal="100" workbookViewId="0">
      <selection activeCell="B46" sqref="B46"/>
    </sheetView>
  </sheetViews>
  <sheetFormatPr baseColWidth="10" defaultColWidth="11.42578125" defaultRowHeight="15" x14ac:dyDescent="0.25"/>
  <cols>
    <col min="1" max="1" width="3" style="1" customWidth="1"/>
    <col min="2" max="2" width="28.140625" style="1" customWidth="1"/>
    <col min="3" max="5" width="12.7109375" style="1" customWidth="1"/>
    <col min="6" max="6" width="14.5703125" style="1" bestFit="1" customWidth="1"/>
    <col min="7" max="16384" width="11.42578125" style="1"/>
  </cols>
  <sheetData>
    <row r="2" spans="2:8" ht="15.75" x14ac:dyDescent="0.3">
      <c r="B2" s="99" t="s">
        <v>177</v>
      </c>
    </row>
    <row r="5" spans="2:8" x14ac:dyDescent="0.25">
      <c r="C5" s="84" t="s">
        <v>60</v>
      </c>
      <c r="D5" s="84"/>
      <c r="E5" s="84"/>
    </row>
    <row r="6" spans="2:8" x14ac:dyDescent="0.25">
      <c r="C6" s="78" t="s">
        <v>11</v>
      </c>
      <c r="D6" s="78" t="s">
        <v>12</v>
      </c>
      <c r="E6" s="78" t="s">
        <v>13</v>
      </c>
    </row>
    <row r="7" spans="2:8" x14ac:dyDescent="0.25">
      <c r="B7" s="79" t="s">
        <v>14</v>
      </c>
      <c r="C7" s="28">
        <v>0.73829999999999996</v>
      </c>
      <c r="D7" s="28">
        <v>1.4088000000000001</v>
      </c>
      <c r="E7" s="69">
        <v>1.0814999999999999</v>
      </c>
      <c r="F7" s="12"/>
      <c r="G7" s="26"/>
      <c r="H7" s="26"/>
    </row>
    <row r="8" spans="2:8" x14ac:dyDescent="0.25">
      <c r="B8" s="79" t="s">
        <v>15</v>
      </c>
      <c r="C8" s="28">
        <v>4.7744999999999997</v>
      </c>
      <c r="D8" s="28">
        <v>26.122900000000001</v>
      </c>
      <c r="E8" s="69">
        <v>15.635899999999999</v>
      </c>
      <c r="F8" s="12"/>
      <c r="G8" s="26"/>
      <c r="H8" s="26"/>
    </row>
    <row r="9" spans="2:8" x14ac:dyDescent="0.25">
      <c r="B9" s="79" t="s">
        <v>16</v>
      </c>
      <c r="C9" s="28">
        <v>4.5761000000000003</v>
      </c>
      <c r="D9" s="28">
        <v>18.154699999999998</v>
      </c>
      <c r="E9" s="69">
        <v>11.210100000000001</v>
      </c>
      <c r="F9" s="12"/>
      <c r="G9" s="26"/>
      <c r="H9" s="26"/>
    </row>
    <row r="10" spans="2:8" x14ac:dyDescent="0.25">
      <c r="B10" s="79" t="s">
        <v>17</v>
      </c>
      <c r="C10" s="28">
        <v>2.3713000000000002</v>
      </c>
      <c r="D10" s="28">
        <v>7.2779999999999996</v>
      </c>
      <c r="E10" s="69">
        <v>4.7836999999999996</v>
      </c>
      <c r="F10" s="12"/>
      <c r="G10" s="26"/>
      <c r="H10" s="26"/>
    </row>
    <row r="11" spans="2:8" x14ac:dyDescent="0.25">
      <c r="B11" s="79" t="s">
        <v>18</v>
      </c>
      <c r="C11" s="28">
        <v>1.0425</v>
      </c>
      <c r="D11" s="28">
        <v>1.5885</v>
      </c>
      <c r="E11" s="69">
        <v>1.2850999999999999</v>
      </c>
      <c r="F11" s="12"/>
      <c r="G11" s="26"/>
      <c r="H11" s="26"/>
    </row>
    <row r="12" spans="2:8" x14ac:dyDescent="0.25">
      <c r="B12" s="79" t="s">
        <v>5</v>
      </c>
      <c r="C12" s="28">
        <v>2.5159060858491826</v>
      </c>
      <c r="D12" s="28">
        <v>10.275458066362912</v>
      </c>
      <c r="E12" s="69">
        <v>6.2743668289992103</v>
      </c>
      <c r="F12" s="12"/>
      <c r="G12" s="26"/>
      <c r="H12" s="26"/>
    </row>
    <row r="16" spans="2:8" x14ac:dyDescent="0.25">
      <c r="C16" s="84" t="s">
        <v>61</v>
      </c>
      <c r="D16" s="84"/>
      <c r="E16" s="84"/>
    </row>
    <row r="17" spans="2:8" x14ac:dyDescent="0.25">
      <c r="C17" s="78" t="s">
        <v>11</v>
      </c>
      <c r="D17" s="78" t="s">
        <v>12</v>
      </c>
      <c r="E17" s="78" t="s">
        <v>13</v>
      </c>
    </row>
    <row r="18" spans="2:8" x14ac:dyDescent="0.25">
      <c r="B18" s="79" t="s">
        <v>14</v>
      </c>
      <c r="C18" s="28">
        <v>0.15820000000000001</v>
      </c>
      <c r="D18" s="28">
        <v>0.36899999999999999</v>
      </c>
      <c r="E18" s="69">
        <v>0.2661</v>
      </c>
      <c r="F18" s="71"/>
      <c r="G18" s="26"/>
      <c r="H18" s="26"/>
    </row>
    <row r="19" spans="2:8" x14ac:dyDescent="0.25">
      <c r="B19" s="79" t="s">
        <v>15</v>
      </c>
      <c r="C19" s="28">
        <v>1.5067999999999999</v>
      </c>
      <c r="D19" s="28">
        <v>0.93179999999999996</v>
      </c>
      <c r="E19" s="69">
        <v>1.2142999999999999</v>
      </c>
      <c r="F19" s="71"/>
      <c r="G19" s="26"/>
      <c r="H19" s="26"/>
    </row>
    <row r="20" spans="2:8" x14ac:dyDescent="0.25">
      <c r="B20" s="79" t="s">
        <v>16</v>
      </c>
      <c r="C20" s="28">
        <v>2.1097000000000001</v>
      </c>
      <c r="D20" s="28">
        <v>1.1042000000000001</v>
      </c>
      <c r="E20" s="69">
        <v>1.6184000000000001</v>
      </c>
      <c r="F20" s="71"/>
      <c r="G20" s="26"/>
      <c r="H20" s="26"/>
    </row>
    <row r="21" spans="2:8" x14ac:dyDescent="0.25">
      <c r="B21" s="79" t="s">
        <v>17</v>
      </c>
      <c r="C21" s="28">
        <v>0.84050000000000002</v>
      </c>
      <c r="D21" s="28">
        <v>0.93110000000000004</v>
      </c>
      <c r="E21" s="69">
        <v>0.88500000000000001</v>
      </c>
      <c r="F21" s="71"/>
      <c r="G21" s="70"/>
      <c r="H21" s="26"/>
    </row>
    <row r="22" spans="2:8" x14ac:dyDescent="0.25">
      <c r="B22" s="79" t="s">
        <v>18</v>
      </c>
      <c r="C22" s="28">
        <v>0.53069999999999995</v>
      </c>
      <c r="D22" s="28">
        <v>0.42680000000000001</v>
      </c>
      <c r="E22" s="69">
        <v>0.48449999999999999</v>
      </c>
      <c r="F22" s="71"/>
      <c r="G22" s="70"/>
      <c r="H22" s="26"/>
    </row>
    <row r="23" spans="2:8" x14ac:dyDescent="0.25">
      <c r="B23" s="79" t="s">
        <v>5</v>
      </c>
      <c r="C23" s="28">
        <v>0.98140192300317608</v>
      </c>
      <c r="D23" s="28">
        <v>0.73374560979317882</v>
      </c>
      <c r="E23" s="69">
        <v>0.86144570216329497</v>
      </c>
      <c r="F23" s="71"/>
      <c r="G23" s="26"/>
      <c r="H23" s="26"/>
    </row>
    <row r="25" spans="2:8" x14ac:dyDescent="0.25">
      <c r="B25" s="4"/>
    </row>
    <row r="26" spans="2:8" x14ac:dyDescent="0.25">
      <c r="C26" s="85" t="s">
        <v>58</v>
      </c>
      <c r="D26" s="86"/>
      <c r="E26" s="87"/>
    </row>
    <row r="27" spans="2:8" x14ac:dyDescent="0.25">
      <c r="C27" s="78" t="s">
        <v>11</v>
      </c>
      <c r="D27" s="78" t="s">
        <v>12</v>
      </c>
      <c r="E27" s="78" t="s">
        <v>13</v>
      </c>
    </row>
    <row r="28" spans="2:8" x14ac:dyDescent="0.25">
      <c r="B28" s="79" t="s">
        <v>14</v>
      </c>
      <c r="C28" s="28">
        <v>0.58009999999999995</v>
      </c>
      <c r="D28" s="28">
        <v>1.0399</v>
      </c>
      <c r="E28" s="69">
        <v>0.81540000000000001</v>
      </c>
    </row>
    <row r="29" spans="2:8" x14ac:dyDescent="0.25">
      <c r="B29" s="79" t="s">
        <v>15</v>
      </c>
      <c r="C29" s="28">
        <v>3.2675999999999998</v>
      </c>
      <c r="D29" s="28">
        <v>25.191099999999999</v>
      </c>
      <c r="E29" s="69">
        <v>14.4216</v>
      </c>
    </row>
    <row r="30" spans="2:8" x14ac:dyDescent="0.25">
      <c r="B30" s="79" t="s">
        <v>16</v>
      </c>
      <c r="C30" s="28">
        <v>2.4664000000000001</v>
      </c>
      <c r="D30" s="28">
        <v>17.0505</v>
      </c>
      <c r="E30" s="69">
        <v>9.5915999999999997</v>
      </c>
    </row>
    <row r="31" spans="2:8" x14ac:dyDescent="0.25">
      <c r="B31" s="79" t="s">
        <v>17</v>
      </c>
      <c r="C31" s="28">
        <v>1.5308999999999999</v>
      </c>
      <c r="D31" s="28">
        <v>6.3468999999999998</v>
      </c>
      <c r="E31" s="69">
        <v>3.8986999999999998</v>
      </c>
    </row>
    <row r="32" spans="2:8" x14ac:dyDescent="0.25">
      <c r="B32" s="79" t="s">
        <v>18</v>
      </c>
      <c r="C32" s="28">
        <v>0.51180000000000003</v>
      </c>
      <c r="D32" s="28">
        <v>1.1617</v>
      </c>
      <c r="E32" s="69">
        <v>0.80049999999999999</v>
      </c>
    </row>
    <row r="33" spans="1:5" x14ac:dyDescent="0.25">
      <c r="B33" s="79" t="s">
        <v>5</v>
      </c>
      <c r="C33" s="28">
        <v>1.5345041628460065</v>
      </c>
      <c r="D33" s="28">
        <v>9.5417124565697335</v>
      </c>
      <c r="E33" s="69">
        <v>5.4129211268359159</v>
      </c>
    </row>
    <row r="35" spans="1:5" x14ac:dyDescent="0.25">
      <c r="A35" s="101" t="s">
        <v>225</v>
      </c>
    </row>
    <row r="36" spans="1:5" x14ac:dyDescent="0.25">
      <c r="A36" s="95" t="s">
        <v>216</v>
      </c>
    </row>
    <row r="37" spans="1:5" x14ac:dyDescent="0.25">
      <c r="A37" s="96" t="s">
        <v>226</v>
      </c>
    </row>
    <row r="40" spans="1:5" x14ac:dyDescent="0.25">
      <c r="B40" s="4"/>
    </row>
    <row r="41" spans="1:5" x14ac:dyDescent="0.25">
      <c r="B41" s="4"/>
    </row>
    <row r="42" spans="1:5" x14ac:dyDescent="0.25">
      <c r="B42" s="4"/>
    </row>
    <row r="49" spans="2:2" x14ac:dyDescent="0.25">
      <c r="B49"/>
    </row>
    <row r="50" spans="2:2" x14ac:dyDescent="0.25">
      <c r="B50"/>
    </row>
  </sheetData>
  <mergeCells count="3">
    <mergeCell ref="C5:E5"/>
    <mergeCell ref="C16:E16"/>
    <mergeCell ref="C26:E2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1"/>
  <sheetViews>
    <sheetView workbookViewId="0">
      <selection activeCell="B2" sqref="B2"/>
    </sheetView>
  </sheetViews>
  <sheetFormatPr baseColWidth="10" defaultColWidth="12.7109375" defaultRowHeight="15" x14ac:dyDescent="0.25"/>
  <cols>
    <col min="1" max="7" width="12.7109375" style="1"/>
    <col min="8" max="8" width="14.28515625" style="1" customWidth="1"/>
    <col min="9" max="16384" width="12.7109375" style="1"/>
  </cols>
  <sheetData>
    <row r="2" spans="2:18" x14ac:dyDescent="0.25">
      <c r="B2" s="29" t="s">
        <v>192</v>
      </c>
      <c r="C2" s="2"/>
      <c r="D2" s="2"/>
      <c r="E2" s="2"/>
      <c r="F2" s="2"/>
      <c r="J2" s="2"/>
    </row>
    <row r="6" spans="2:18" x14ac:dyDescent="0.25">
      <c r="H6" s="30"/>
    </row>
    <row r="7" spans="2:18" x14ac:dyDescent="0.25">
      <c r="H7" s="30"/>
    </row>
    <row r="8" spans="2:18" x14ac:dyDescent="0.25">
      <c r="H8" s="30"/>
    </row>
    <row r="9" spans="2:18" x14ac:dyDescent="0.25">
      <c r="H9" s="30"/>
      <c r="I9" s="88"/>
      <c r="J9" s="88"/>
      <c r="K9" s="88"/>
      <c r="L9" s="88"/>
      <c r="M9" s="88"/>
      <c r="N9" s="88"/>
      <c r="O9" s="88"/>
      <c r="P9" s="88"/>
      <c r="Q9" s="88"/>
      <c r="R9" s="88"/>
    </row>
    <row r="10" spans="2:18" x14ac:dyDescent="0.25">
      <c r="I10" s="88"/>
      <c r="J10" s="88"/>
      <c r="K10" s="88"/>
      <c r="L10" s="88"/>
      <c r="M10" s="88"/>
      <c r="N10" s="88"/>
      <c r="O10" s="88"/>
      <c r="P10" s="88"/>
      <c r="Q10" s="88"/>
      <c r="R10" s="88"/>
    </row>
    <row r="17" spans="2:10" s="32" customFormat="1" ht="12.75" x14ac:dyDescent="0.2">
      <c r="B17" s="31"/>
    </row>
    <row r="18" spans="2:10" s="32" customFormat="1" ht="12.75" x14ac:dyDescent="0.2">
      <c r="B18" s="31"/>
    </row>
    <row r="19" spans="2:10" x14ac:dyDescent="0.25">
      <c r="B19" s="93" t="s">
        <v>209</v>
      </c>
      <c r="J19" s="14"/>
    </row>
    <row r="20" spans="2:10" x14ac:dyDescent="0.25">
      <c r="B20" s="93" t="s">
        <v>210</v>
      </c>
      <c r="J20" s="14"/>
    </row>
    <row r="21" spans="2:10" x14ac:dyDescent="0.25">
      <c r="B21" s="93" t="s">
        <v>19</v>
      </c>
      <c r="J21" s="33"/>
    </row>
    <row r="22" spans="2:10" x14ac:dyDescent="0.25">
      <c r="B22" s="34" t="s">
        <v>211</v>
      </c>
    </row>
    <row r="23" spans="2:10" x14ac:dyDescent="0.25">
      <c r="B23" s="34"/>
    </row>
    <row r="25" spans="2:10" ht="30" x14ac:dyDescent="0.25">
      <c r="B25" s="81" t="s">
        <v>20</v>
      </c>
      <c r="C25" s="81" t="s">
        <v>21</v>
      </c>
      <c r="D25" s="81" t="s">
        <v>22</v>
      </c>
      <c r="E25" s="81" t="s">
        <v>23</v>
      </c>
      <c r="F25" s="81" t="s">
        <v>24</v>
      </c>
      <c r="G25" s="81" t="s">
        <v>25</v>
      </c>
      <c r="H25" s="81" t="s">
        <v>26</v>
      </c>
    </row>
    <row r="26" spans="2:10" x14ac:dyDescent="0.25">
      <c r="B26" s="80">
        <f>0.785547785547786*100</f>
        <v>78.554778554778608</v>
      </c>
      <c r="C26" s="80">
        <f>0.0181818181818182*100</f>
        <v>1.8181818181818199</v>
      </c>
      <c r="D26" s="80">
        <f>0.00839160839160839*100</f>
        <v>0.83916083916083895</v>
      </c>
      <c r="E26" s="80">
        <f>0.106526806526807*100</f>
        <v>10.652680652680701</v>
      </c>
      <c r="F26" s="80">
        <f>0.0221445221445221*100</f>
        <v>2.2144522144522099</v>
      </c>
      <c r="G26" s="80">
        <f>0.027039627039627*100</f>
        <v>2.7039627039626999</v>
      </c>
      <c r="H26" s="80">
        <f>0.0321678321678322*100</f>
        <v>3.2167832167832202</v>
      </c>
    </row>
    <row r="27" spans="2:10" x14ac:dyDescent="0.25">
      <c r="B27" s="36"/>
      <c r="C27" s="35"/>
      <c r="D27" s="35"/>
      <c r="E27" s="35"/>
      <c r="F27" s="35"/>
      <c r="G27" s="35"/>
      <c r="H27" s="35"/>
      <c r="I27" s="35"/>
    </row>
    <row r="31" spans="2:10" x14ac:dyDescent="0.25">
      <c r="I31" s="9"/>
    </row>
  </sheetData>
  <mergeCells count="1">
    <mergeCell ref="I9:R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workbookViewId="0"/>
  </sheetViews>
  <sheetFormatPr baseColWidth="10" defaultRowHeight="15" x14ac:dyDescent="0.25"/>
  <cols>
    <col min="1" max="6" width="11.42578125" style="1"/>
    <col min="7" max="7" width="17.5703125" style="1" bestFit="1" customWidth="1"/>
    <col min="8" max="16384" width="11.42578125" style="1"/>
  </cols>
  <sheetData>
    <row r="1" spans="1:7" x14ac:dyDescent="0.25">
      <c r="A1" s="29" t="s">
        <v>202</v>
      </c>
    </row>
    <row r="3" spans="1:7" x14ac:dyDescent="0.25">
      <c r="A3" s="72" t="s">
        <v>166</v>
      </c>
      <c r="B3" s="72" t="s">
        <v>165</v>
      </c>
      <c r="C3" s="72" t="s">
        <v>193</v>
      </c>
      <c r="D3" s="72" t="s">
        <v>194</v>
      </c>
      <c r="E3" s="72" t="s">
        <v>195</v>
      </c>
      <c r="F3" s="72" t="s">
        <v>196</v>
      </c>
      <c r="G3" s="72" t="s">
        <v>197</v>
      </c>
    </row>
    <row r="4" spans="1:7" x14ac:dyDescent="0.25">
      <c r="A4" s="72">
        <v>1</v>
      </c>
      <c r="B4" s="72" t="s">
        <v>164</v>
      </c>
      <c r="C4" s="72">
        <v>60</v>
      </c>
      <c r="D4" s="72">
        <v>663202</v>
      </c>
      <c r="E4" s="72">
        <v>2.2999999999999998</v>
      </c>
      <c r="F4" s="72">
        <v>1</v>
      </c>
      <c r="G4" s="72" t="s">
        <v>198</v>
      </c>
    </row>
    <row r="5" spans="1:7" x14ac:dyDescent="0.25">
      <c r="A5" s="72">
        <v>2</v>
      </c>
      <c r="B5" s="72" t="s">
        <v>163</v>
      </c>
      <c r="C5" s="72">
        <v>104</v>
      </c>
      <c r="D5" s="72">
        <v>527468</v>
      </c>
      <c r="E5" s="72">
        <v>4.9000000000000004</v>
      </c>
      <c r="F5" s="72">
        <v>1</v>
      </c>
      <c r="G5" s="72" t="s">
        <v>198</v>
      </c>
    </row>
    <row r="6" spans="1:7" x14ac:dyDescent="0.25">
      <c r="A6" s="72">
        <v>3</v>
      </c>
      <c r="B6" s="72" t="s">
        <v>162</v>
      </c>
      <c r="C6" s="72">
        <v>56</v>
      </c>
      <c r="D6" s="72">
        <v>334872</v>
      </c>
      <c r="E6" s="72">
        <v>4.2</v>
      </c>
      <c r="F6" s="72">
        <v>1</v>
      </c>
      <c r="G6" s="72" t="s">
        <v>198</v>
      </c>
    </row>
    <row r="7" spans="1:7" x14ac:dyDescent="0.25">
      <c r="A7" s="72">
        <v>4</v>
      </c>
      <c r="B7" s="72" t="s">
        <v>161</v>
      </c>
      <c r="C7" s="72">
        <v>19</v>
      </c>
      <c r="D7" s="72">
        <v>166077</v>
      </c>
      <c r="E7" s="72">
        <v>2.9</v>
      </c>
      <c r="F7" s="72">
        <v>1</v>
      </c>
      <c r="G7" s="72" t="s">
        <v>198</v>
      </c>
    </row>
    <row r="8" spans="1:7" x14ac:dyDescent="0.25">
      <c r="A8" s="72">
        <v>5</v>
      </c>
      <c r="B8" s="72" t="s">
        <v>160</v>
      </c>
      <c r="C8" s="72">
        <v>12</v>
      </c>
      <c r="D8" s="72">
        <v>140976</v>
      </c>
      <c r="E8" s="72">
        <v>2.1</v>
      </c>
      <c r="F8" s="72">
        <v>1</v>
      </c>
      <c r="G8" s="72" t="s">
        <v>198</v>
      </c>
    </row>
    <row r="9" spans="1:7" x14ac:dyDescent="0.25">
      <c r="A9" s="72">
        <v>6</v>
      </c>
      <c r="B9" s="72" t="s">
        <v>159</v>
      </c>
      <c r="C9" s="72">
        <v>263</v>
      </c>
      <c r="D9" s="72">
        <v>1103941</v>
      </c>
      <c r="E9" s="72">
        <v>6</v>
      </c>
      <c r="F9" s="72">
        <v>1</v>
      </c>
      <c r="G9" s="72" t="s">
        <v>198</v>
      </c>
    </row>
    <row r="10" spans="1:7" x14ac:dyDescent="0.25">
      <c r="A10" s="72">
        <v>7</v>
      </c>
      <c r="B10" s="72" t="s">
        <v>158</v>
      </c>
      <c r="C10" s="72">
        <v>24</v>
      </c>
      <c r="D10" s="72">
        <v>331415</v>
      </c>
      <c r="E10" s="72">
        <v>1.8</v>
      </c>
      <c r="F10" s="72">
        <v>1</v>
      </c>
      <c r="G10" s="72" t="s">
        <v>198</v>
      </c>
    </row>
    <row r="11" spans="1:7" x14ac:dyDescent="0.25">
      <c r="A11" s="72">
        <v>8</v>
      </c>
      <c r="B11" s="72" t="s">
        <v>157</v>
      </c>
      <c r="C11" s="72">
        <v>15</v>
      </c>
      <c r="D11" s="72">
        <v>268859</v>
      </c>
      <c r="E11" s="72">
        <v>1.4</v>
      </c>
      <c r="F11" s="72">
        <v>1</v>
      </c>
      <c r="G11" s="72" t="s">
        <v>198</v>
      </c>
    </row>
    <row r="12" spans="1:7" x14ac:dyDescent="0.25">
      <c r="A12" s="72">
        <v>9</v>
      </c>
      <c r="B12" s="72" t="s">
        <v>156</v>
      </c>
      <c r="C12" s="72">
        <v>22</v>
      </c>
      <c r="D12" s="72">
        <v>154596</v>
      </c>
      <c r="E12" s="72">
        <v>3.6</v>
      </c>
      <c r="F12" s="72">
        <v>1</v>
      </c>
      <c r="G12" s="72" t="s">
        <v>198</v>
      </c>
    </row>
    <row r="13" spans="1:7" x14ac:dyDescent="0.25">
      <c r="A13" s="72">
        <v>10</v>
      </c>
      <c r="B13" s="72" t="s">
        <v>155</v>
      </c>
      <c r="C13" s="72">
        <v>38</v>
      </c>
      <c r="D13" s="72">
        <v>311329</v>
      </c>
      <c r="E13" s="72">
        <v>3.1</v>
      </c>
      <c r="F13" s="72">
        <v>1</v>
      </c>
      <c r="G13" s="72" t="s">
        <v>198</v>
      </c>
    </row>
    <row r="14" spans="1:7" x14ac:dyDescent="0.25">
      <c r="A14" s="72">
        <v>11</v>
      </c>
      <c r="B14" s="72" t="s">
        <v>154</v>
      </c>
      <c r="C14" s="72">
        <v>55</v>
      </c>
      <c r="D14" s="72">
        <v>376028</v>
      </c>
      <c r="E14" s="72">
        <v>3.7</v>
      </c>
      <c r="F14" s="72">
        <v>1</v>
      </c>
      <c r="G14" s="72" t="s">
        <v>198</v>
      </c>
    </row>
    <row r="15" spans="1:7" x14ac:dyDescent="0.25">
      <c r="A15" s="72">
        <v>12</v>
      </c>
      <c r="B15" s="72" t="s">
        <v>153</v>
      </c>
      <c r="C15" s="72">
        <v>35</v>
      </c>
      <c r="D15" s="72">
        <v>279649</v>
      </c>
      <c r="E15" s="72">
        <v>3.1</v>
      </c>
      <c r="F15" s="72">
        <v>1</v>
      </c>
      <c r="G15" s="72" t="s">
        <v>198</v>
      </c>
    </row>
    <row r="16" spans="1:7" x14ac:dyDescent="0.25">
      <c r="A16" s="72">
        <v>13</v>
      </c>
      <c r="B16" s="72" t="s">
        <v>152</v>
      </c>
      <c r="C16" s="72">
        <v>779</v>
      </c>
      <c r="D16" s="72">
        <v>2056943</v>
      </c>
      <c r="E16" s="72">
        <v>9.5</v>
      </c>
      <c r="F16" s="72">
        <v>2</v>
      </c>
      <c r="G16" s="72" t="s">
        <v>199</v>
      </c>
    </row>
    <row r="17" spans="1:7" x14ac:dyDescent="0.25">
      <c r="A17" s="72">
        <v>14</v>
      </c>
      <c r="B17" s="72" t="s">
        <v>151</v>
      </c>
      <c r="C17" s="72">
        <v>85</v>
      </c>
      <c r="D17" s="72">
        <v>700633</v>
      </c>
      <c r="E17" s="72">
        <v>3</v>
      </c>
      <c r="F17" s="72">
        <v>1</v>
      </c>
      <c r="G17" s="72" t="s">
        <v>198</v>
      </c>
    </row>
    <row r="18" spans="1:7" x14ac:dyDescent="0.25">
      <c r="A18" s="72">
        <v>15</v>
      </c>
      <c r="B18" s="72" t="s">
        <v>150</v>
      </c>
      <c r="C18" s="72">
        <v>15</v>
      </c>
      <c r="D18" s="72">
        <v>144226</v>
      </c>
      <c r="E18" s="72">
        <v>2.6</v>
      </c>
      <c r="F18" s="72">
        <v>1</v>
      </c>
      <c r="G18" s="72" t="s">
        <v>198</v>
      </c>
    </row>
    <row r="19" spans="1:7" x14ac:dyDescent="0.25">
      <c r="A19" s="72">
        <v>16</v>
      </c>
      <c r="B19" s="72" t="s">
        <v>149</v>
      </c>
      <c r="C19" s="72">
        <v>42</v>
      </c>
      <c r="D19" s="72">
        <v>350867</v>
      </c>
      <c r="E19" s="72">
        <v>3</v>
      </c>
      <c r="F19" s="72">
        <v>1</v>
      </c>
      <c r="G19" s="72" t="s">
        <v>198</v>
      </c>
    </row>
    <row r="20" spans="1:7" x14ac:dyDescent="0.25">
      <c r="A20" s="72">
        <v>17</v>
      </c>
      <c r="B20" s="72" t="s">
        <v>148</v>
      </c>
      <c r="C20" s="72">
        <v>74</v>
      </c>
      <c r="D20" s="72">
        <v>661404</v>
      </c>
      <c r="E20" s="72">
        <v>2.8</v>
      </c>
      <c r="F20" s="72">
        <v>1</v>
      </c>
      <c r="G20" s="72" t="s">
        <v>198</v>
      </c>
    </row>
    <row r="21" spans="1:7" x14ac:dyDescent="0.25">
      <c r="A21" s="72">
        <v>18</v>
      </c>
      <c r="B21" s="72" t="s">
        <v>147</v>
      </c>
      <c r="C21" s="72">
        <v>27</v>
      </c>
      <c r="D21" s="72">
        <v>299573</v>
      </c>
      <c r="E21" s="72">
        <v>2.2999999999999998</v>
      </c>
      <c r="F21" s="72">
        <v>1</v>
      </c>
      <c r="G21" s="72" t="s">
        <v>198</v>
      </c>
    </row>
    <row r="22" spans="1:7" x14ac:dyDescent="0.25">
      <c r="A22" s="72">
        <v>19</v>
      </c>
      <c r="B22" s="72" t="s">
        <v>146</v>
      </c>
      <c r="C22" s="72">
        <v>25</v>
      </c>
      <c r="D22" s="72">
        <v>239784</v>
      </c>
      <c r="E22" s="72">
        <v>2.6</v>
      </c>
      <c r="F22" s="72">
        <v>1</v>
      </c>
      <c r="G22" s="72" t="s">
        <v>198</v>
      </c>
    </row>
    <row r="23" spans="1:7" x14ac:dyDescent="0.25">
      <c r="A23" s="72">
        <v>21</v>
      </c>
      <c r="B23" s="72" t="s">
        <v>145</v>
      </c>
      <c r="C23" s="72">
        <v>100</v>
      </c>
      <c r="D23" s="72">
        <v>535503</v>
      </c>
      <c r="E23" s="72">
        <v>4.7</v>
      </c>
      <c r="F23" s="72">
        <v>1</v>
      </c>
      <c r="G23" s="72" t="s">
        <v>198</v>
      </c>
    </row>
    <row r="24" spans="1:7" x14ac:dyDescent="0.25">
      <c r="A24" s="72">
        <v>22</v>
      </c>
      <c r="B24" s="72" t="s">
        <v>144</v>
      </c>
      <c r="C24" s="72">
        <v>67</v>
      </c>
      <c r="D24" s="72">
        <v>605917</v>
      </c>
      <c r="E24" s="72">
        <v>2.8</v>
      </c>
      <c r="F24" s="72">
        <v>1</v>
      </c>
      <c r="G24" s="72" t="s">
        <v>198</v>
      </c>
    </row>
    <row r="25" spans="1:7" x14ac:dyDescent="0.25">
      <c r="A25" s="72">
        <v>23</v>
      </c>
      <c r="B25" s="72" t="s">
        <v>143</v>
      </c>
      <c r="C25" s="72">
        <v>14</v>
      </c>
      <c r="D25" s="72">
        <v>115702</v>
      </c>
      <c r="E25" s="72">
        <v>3</v>
      </c>
      <c r="F25" s="72">
        <v>1</v>
      </c>
      <c r="G25" s="72" t="s">
        <v>198</v>
      </c>
    </row>
    <row r="26" spans="1:7" x14ac:dyDescent="0.25">
      <c r="A26" s="72">
        <v>24</v>
      </c>
      <c r="B26" s="72" t="s">
        <v>142</v>
      </c>
      <c r="C26" s="72">
        <v>74</v>
      </c>
      <c r="D26" s="72">
        <v>413730</v>
      </c>
      <c r="E26" s="72">
        <v>4.5</v>
      </c>
      <c r="F26" s="72">
        <v>1</v>
      </c>
      <c r="G26" s="72" t="s">
        <v>198</v>
      </c>
    </row>
    <row r="27" spans="1:7" x14ac:dyDescent="0.25">
      <c r="A27" s="72">
        <v>25</v>
      </c>
      <c r="B27" s="72" t="s">
        <v>141</v>
      </c>
      <c r="C27" s="72">
        <v>152</v>
      </c>
      <c r="D27" s="72">
        <v>547096</v>
      </c>
      <c r="E27" s="72">
        <v>6.9</v>
      </c>
      <c r="F27" s="72">
        <v>1</v>
      </c>
      <c r="G27" s="72" t="s">
        <v>198</v>
      </c>
    </row>
    <row r="28" spans="1:7" x14ac:dyDescent="0.25">
      <c r="A28" s="72">
        <v>26</v>
      </c>
      <c r="B28" s="72" t="s">
        <v>140</v>
      </c>
      <c r="C28" s="72">
        <v>125</v>
      </c>
      <c r="D28" s="72">
        <v>519458</v>
      </c>
      <c r="E28" s="72">
        <v>6</v>
      </c>
      <c r="F28" s="72">
        <v>1</v>
      </c>
      <c r="G28" s="72" t="s">
        <v>198</v>
      </c>
    </row>
    <row r="29" spans="1:7" x14ac:dyDescent="0.25">
      <c r="A29" s="72">
        <v>27</v>
      </c>
      <c r="B29" s="72" t="s">
        <v>139</v>
      </c>
      <c r="C29" s="72">
        <v>85</v>
      </c>
      <c r="D29" s="72">
        <v>598934</v>
      </c>
      <c r="E29" s="72">
        <v>3.5</v>
      </c>
      <c r="F29" s="72">
        <v>1</v>
      </c>
      <c r="G29" s="72" t="s">
        <v>198</v>
      </c>
    </row>
    <row r="30" spans="1:7" x14ac:dyDescent="0.25">
      <c r="A30" s="72">
        <v>28</v>
      </c>
      <c r="B30" s="72" t="s">
        <v>138</v>
      </c>
      <c r="C30" s="72">
        <v>96</v>
      </c>
      <c r="D30" s="72">
        <v>431277</v>
      </c>
      <c r="E30" s="72">
        <v>5.6</v>
      </c>
      <c r="F30" s="72">
        <v>1</v>
      </c>
      <c r="G30" s="72" t="s">
        <v>198</v>
      </c>
    </row>
    <row r="31" spans="1:7" x14ac:dyDescent="0.25">
      <c r="A31" s="72">
        <v>29</v>
      </c>
      <c r="B31" s="72" t="s">
        <v>137</v>
      </c>
      <c r="C31" s="72">
        <v>103</v>
      </c>
      <c r="D31" s="72">
        <v>921638</v>
      </c>
      <c r="E31" s="72">
        <v>2.8</v>
      </c>
      <c r="F31" s="72">
        <v>1</v>
      </c>
      <c r="G31" s="72" t="s">
        <v>198</v>
      </c>
    </row>
    <row r="32" spans="1:7" x14ac:dyDescent="0.25">
      <c r="A32" s="72" t="s">
        <v>136</v>
      </c>
      <c r="B32" s="72" t="s">
        <v>135</v>
      </c>
      <c r="C32" s="72">
        <v>38</v>
      </c>
      <c r="D32" s="72">
        <v>162942</v>
      </c>
      <c r="E32" s="72">
        <v>5.8</v>
      </c>
      <c r="F32" s="72">
        <v>1</v>
      </c>
      <c r="G32" s="72" t="s">
        <v>198</v>
      </c>
    </row>
    <row r="33" spans="1:7" x14ac:dyDescent="0.25">
      <c r="A33" s="72" t="s">
        <v>134</v>
      </c>
      <c r="B33" s="72" t="s">
        <v>133</v>
      </c>
      <c r="C33" s="72">
        <v>40</v>
      </c>
      <c r="D33" s="72">
        <v>184655</v>
      </c>
      <c r="E33" s="72">
        <v>5.4</v>
      </c>
      <c r="F33" s="72">
        <v>1</v>
      </c>
      <c r="G33" s="72" t="s">
        <v>198</v>
      </c>
    </row>
    <row r="34" spans="1:7" x14ac:dyDescent="0.25">
      <c r="A34" s="72">
        <v>30</v>
      </c>
      <c r="B34" s="72" t="s">
        <v>132</v>
      </c>
      <c r="C34" s="72">
        <v>173</v>
      </c>
      <c r="D34" s="72">
        <v>756543</v>
      </c>
      <c r="E34" s="72">
        <v>5.7</v>
      </c>
      <c r="F34" s="72">
        <v>1</v>
      </c>
      <c r="G34" s="72" t="s">
        <v>198</v>
      </c>
    </row>
    <row r="35" spans="1:7" x14ac:dyDescent="0.25">
      <c r="A35" s="72">
        <v>31</v>
      </c>
      <c r="B35" s="72" t="s">
        <v>131</v>
      </c>
      <c r="C35" s="72">
        <v>357</v>
      </c>
      <c r="D35" s="72">
        <v>1434367</v>
      </c>
      <c r="E35" s="72">
        <v>6.2</v>
      </c>
      <c r="F35" s="72">
        <v>1</v>
      </c>
      <c r="G35" s="72" t="s">
        <v>198</v>
      </c>
    </row>
    <row r="36" spans="1:7" x14ac:dyDescent="0.25">
      <c r="A36" s="72">
        <v>32</v>
      </c>
      <c r="B36" s="72" t="s">
        <v>130</v>
      </c>
      <c r="C36" s="72">
        <v>6</v>
      </c>
      <c r="D36" s="72">
        <v>192437</v>
      </c>
      <c r="E36" s="72">
        <v>0.8</v>
      </c>
      <c r="F36" s="72">
        <v>1</v>
      </c>
      <c r="G36" s="72" t="s">
        <v>198</v>
      </c>
    </row>
    <row r="37" spans="1:7" x14ac:dyDescent="0.25">
      <c r="A37" s="72">
        <v>33</v>
      </c>
      <c r="B37" s="72" t="s">
        <v>129</v>
      </c>
      <c r="C37" s="72">
        <v>298</v>
      </c>
      <c r="D37" s="72">
        <v>1654970</v>
      </c>
      <c r="E37" s="72">
        <v>4.5</v>
      </c>
      <c r="F37" s="72">
        <v>1</v>
      </c>
      <c r="G37" s="72" t="s">
        <v>198</v>
      </c>
    </row>
    <row r="38" spans="1:7" x14ac:dyDescent="0.25">
      <c r="A38" s="72">
        <v>34</v>
      </c>
      <c r="B38" s="72" t="s">
        <v>128</v>
      </c>
      <c r="C38" s="72">
        <v>259</v>
      </c>
      <c r="D38" s="72">
        <v>1201883</v>
      </c>
      <c r="E38" s="72">
        <v>5.4</v>
      </c>
      <c r="F38" s="72">
        <v>1</v>
      </c>
      <c r="G38" s="72" t="s">
        <v>198</v>
      </c>
    </row>
    <row r="39" spans="1:7" x14ac:dyDescent="0.25">
      <c r="A39" s="72">
        <v>35</v>
      </c>
      <c r="B39" s="72" t="s">
        <v>127</v>
      </c>
      <c r="C39" s="72">
        <v>166</v>
      </c>
      <c r="D39" s="72">
        <v>1098325</v>
      </c>
      <c r="E39" s="72">
        <v>3.8</v>
      </c>
      <c r="F39" s="72">
        <v>1</v>
      </c>
      <c r="G39" s="72" t="s">
        <v>198</v>
      </c>
    </row>
    <row r="40" spans="1:7" x14ac:dyDescent="0.25">
      <c r="A40" s="72">
        <v>36</v>
      </c>
      <c r="B40" s="72" t="s">
        <v>126</v>
      </c>
      <c r="C40" s="72">
        <v>25</v>
      </c>
      <c r="D40" s="72">
        <v>217228</v>
      </c>
      <c r="E40" s="72">
        <v>2.9</v>
      </c>
      <c r="F40" s="72">
        <v>1</v>
      </c>
      <c r="G40" s="72" t="s">
        <v>198</v>
      </c>
    </row>
    <row r="41" spans="1:7" x14ac:dyDescent="0.25">
      <c r="A41" s="72">
        <v>37</v>
      </c>
      <c r="B41" s="72" t="s">
        <v>125</v>
      </c>
      <c r="C41" s="72">
        <v>86</v>
      </c>
      <c r="D41" s="72">
        <v>612160</v>
      </c>
      <c r="E41" s="72">
        <v>3.5</v>
      </c>
      <c r="F41" s="72">
        <v>1</v>
      </c>
      <c r="G41" s="72" t="s">
        <v>198</v>
      </c>
    </row>
    <row r="42" spans="1:7" x14ac:dyDescent="0.25">
      <c r="A42" s="72">
        <v>38</v>
      </c>
      <c r="B42" s="72" t="s">
        <v>124</v>
      </c>
      <c r="C42" s="72">
        <v>262</v>
      </c>
      <c r="D42" s="72">
        <v>1284948</v>
      </c>
      <c r="E42" s="72">
        <v>5.0999999999999996</v>
      </c>
      <c r="F42" s="72">
        <v>1</v>
      </c>
      <c r="G42" s="72" t="s">
        <v>198</v>
      </c>
    </row>
    <row r="43" spans="1:7" x14ac:dyDescent="0.25">
      <c r="A43" s="72">
        <v>39</v>
      </c>
      <c r="B43" s="72" t="s">
        <v>123</v>
      </c>
      <c r="C43" s="72">
        <v>11</v>
      </c>
      <c r="D43" s="72">
        <v>258555</v>
      </c>
      <c r="E43" s="72">
        <v>1.1000000000000001</v>
      </c>
      <c r="F43" s="72">
        <v>1</v>
      </c>
      <c r="G43" s="72" t="s">
        <v>198</v>
      </c>
    </row>
    <row r="44" spans="1:7" x14ac:dyDescent="0.25">
      <c r="A44" s="72">
        <v>40</v>
      </c>
      <c r="B44" s="72" t="s">
        <v>122</v>
      </c>
      <c r="C44" s="72">
        <v>51</v>
      </c>
      <c r="D44" s="72">
        <v>422976</v>
      </c>
      <c r="E44" s="72">
        <v>3</v>
      </c>
      <c r="F44" s="72">
        <v>1</v>
      </c>
      <c r="G44" s="72" t="s">
        <v>198</v>
      </c>
    </row>
    <row r="45" spans="1:7" x14ac:dyDescent="0.25">
      <c r="A45" s="72">
        <v>41</v>
      </c>
      <c r="B45" s="72" t="s">
        <v>121</v>
      </c>
      <c r="C45" s="72">
        <v>74</v>
      </c>
      <c r="D45" s="72">
        <v>328504</v>
      </c>
      <c r="E45" s="72">
        <v>5.6</v>
      </c>
      <c r="F45" s="72">
        <v>1</v>
      </c>
      <c r="G45" s="72" t="s">
        <v>198</v>
      </c>
    </row>
    <row r="46" spans="1:7" x14ac:dyDescent="0.25">
      <c r="A46" s="72">
        <v>42</v>
      </c>
      <c r="B46" s="72" t="s">
        <v>120</v>
      </c>
      <c r="C46" s="72">
        <v>176</v>
      </c>
      <c r="D46" s="72">
        <v>769029</v>
      </c>
      <c r="E46" s="72">
        <v>5.7</v>
      </c>
      <c r="F46" s="72">
        <v>1</v>
      </c>
      <c r="G46" s="72" t="s">
        <v>198</v>
      </c>
    </row>
    <row r="47" spans="1:7" x14ac:dyDescent="0.25">
      <c r="A47" s="72">
        <v>43</v>
      </c>
      <c r="B47" s="72" t="s">
        <v>119</v>
      </c>
      <c r="C47" s="72">
        <v>13</v>
      </c>
      <c r="D47" s="72">
        <v>227284</v>
      </c>
      <c r="E47" s="72">
        <v>1.4</v>
      </c>
      <c r="F47" s="72">
        <v>1</v>
      </c>
      <c r="G47" s="72" t="s">
        <v>198</v>
      </c>
    </row>
    <row r="48" spans="1:7" x14ac:dyDescent="0.25">
      <c r="A48" s="72">
        <v>44</v>
      </c>
      <c r="B48" s="72" t="s">
        <v>118</v>
      </c>
      <c r="C48" s="72">
        <v>292</v>
      </c>
      <c r="D48" s="72">
        <v>1457806</v>
      </c>
      <c r="E48" s="72">
        <v>5</v>
      </c>
      <c r="F48" s="72">
        <v>1</v>
      </c>
      <c r="G48" s="72" t="s">
        <v>198</v>
      </c>
    </row>
    <row r="49" spans="1:7" x14ac:dyDescent="0.25">
      <c r="A49" s="72">
        <v>45</v>
      </c>
      <c r="B49" s="72" t="s">
        <v>117</v>
      </c>
      <c r="C49" s="72">
        <v>183</v>
      </c>
      <c r="D49" s="72">
        <v>684561</v>
      </c>
      <c r="E49" s="72">
        <v>6.7</v>
      </c>
      <c r="F49" s="72">
        <v>1</v>
      </c>
      <c r="G49" s="72" t="s">
        <v>198</v>
      </c>
    </row>
    <row r="50" spans="1:7" x14ac:dyDescent="0.25">
      <c r="A50" s="72">
        <v>46</v>
      </c>
      <c r="B50" s="72" t="s">
        <v>116</v>
      </c>
      <c r="C50" s="72">
        <v>7</v>
      </c>
      <c r="D50" s="72">
        <v>174942</v>
      </c>
      <c r="E50" s="72">
        <v>1</v>
      </c>
      <c r="F50" s="72">
        <v>1</v>
      </c>
      <c r="G50" s="72" t="s">
        <v>198</v>
      </c>
    </row>
    <row r="51" spans="1:7" x14ac:dyDescent="0.25">
      <c r="A51" s="72">
        <v>47</v>
      </c>
      <c r="B51" s="72" t="s">
        <v>115</v>
      </c>
      <c r="C51" s="72">
        <v>48</v>
      </c>
      <c r="D51" s="72">
        <v>331229</v>
      </c>
      <c r="E51" s="72">
        <v>3.6</v>
      </c>
      <c r="F51" s="72">
        <v>1</v>
      </c>
      <c r="G51" s="72" t="s">
        <v>198</v>
      </c>
    </row>
    <row r="52" spans="1:7" x14ac:dyDescent="0.25">
      <c r="A52" s="72">
        <v>48</v>
      </c>
      <c r="B52" s="72" t="s">
        <v>114</v>
      </c>
      <c r="C52" s="72">
        <v>5</v>
      </c>
      <c r="D52" s="72">
        <v>76519</v>
      </c>
      <c r="E52" s="72">
        <v>1.6</v>
      </c>
      <c r="F52" s="72">
        <v>1</v>
      </c>
      <c r="G52" s="72" t="s">
        <v>198</v>
      </c>
    </row>
    <row r="53" spans="1:7" x14ac:dyDescent="0.25">
      <c r="A53" s="72">
        <v>49</v>
      </c>
      <c r="B53" s="72" t="s">
        <v>113</v>
      </c>
      <c r="C53" s="72">
        <v>131</v>
      </c>
      <c r="D53" s="72">
        <v>824743</v>
      </c>
      <c r="E53" s="72">
        <v>4</v>
      </c>
      <c r="F53" s="72">
        <v>1</v>
      </c>
      <c r="G53" s="72" t="s">
        <v>198</v>
      </c>
    </row>
    <row r="54" spans="1:7" x14ac:dyDescent="0.25">
      <c r="A54" s="72">
        <v>50</v>
      </c>
      <c r="B54" s="72" t="s">
        <v>112</v>
      </c>
      <c r="C54" s="72">
        <v>73</v>
      </c>
      <c r="D54" s="72">
        <v>495508</v>
      </c>
      <c r="E54" s="72">
        <v>3.7</v>
      </c>
      <c r="F54" s="72">
        <v>1</v>
      </c>
      <c r="G54" s="72" t="s">
        <v>198</v>
      </c>
    </row>
    <row r="55" spans="1:7" x14ac:dyDescent="0.25">
      <c r="A55" s="72">
        <v>51</v>
      </c>
      <c r="B55" s="72" t="s">
        <v>111</v>
      </c>
      <c r="C55" s="72">
        <v>111</v>
      </c>
      <c r="D55" s="72">
        <v>565292</v>
      </c>
      <c r="E55" s="72">
        <v>4.9000000000000004</v>
      </c>
      <c r="F55" s="72">
        <v>1</v>
      </c>
      <c r="G55" s="72" t="s">
        <v>198</v>
      </c>
    </row>
    <row r="56" spans="1:7" x14ac:dyDescent="0.25">
      <c r="A56" s="72">
        <v>52</v>
      </c>
      <c r="B56" s="72" t="s">
        <v>110</v>
      </c>
      <c r="C56" s="72">
        <v>30</v>
      </c>
      <c r="D56" s="72">
        <v>171042</v>
      </c>
      <c r="E56" s="72">
        <v>4.4000000000000004</v>
      </c>
      <c r="F56" s="72">
        <v>1</v>
      </c>
      <c r="G56" s="72" t="s">
        <v>198</v>
      </c>
    </row>
    <row r="57" spans="1:7" x14ac:dyDescent="0.25">
      <c r="A57" s="72">
        <v>53</v>
      </c>
      <c r="B57" s="72" t="s">
        <v>109</v>
      </c>
      <c r="C57" s="72">
        <v>36</v>
      </c>
      <c r="D57" s="72">
        <v>305933</v>
      </c>
      <c r="E57" s="72">
        <v>2.9</v>
      </c>
      <c r="F57" s="72">
        <v>1</v>
      </c>
      <c r="G57" s="72" t="s">
        <v>198</v>
      </c>
    </row>
    <row r="58" spans="1:7" x14ac:dyDescent="0.25">
      <c r="A58" s="72">
        <v>54</v>
      </c>
      <c r="B58" s="72" t="s">
        <v>108</v>
      </c>
      <c r="C58" s="72">
        <v>110</v>
      </c>
      <c r="D58" s="72">
        <v>732486</v>
      </c>
      <c r="E58" s="72">
        <v>3.8</v>
      </c>
      <c r="F58" s="72">
        <v>1</v>
      </c>
      <c r="G58" s="72" t="s">
        <v>198</v>
      </c>
    </row>
    <row r="59" spans="1:7" x14ac:dyDescent="0.25">
      <c r="A59" s="72">
        <v>55</v>
      </c>
      <c r="B59" s="72" t="s">
        <v>107</v>
      </c>
      <c r="C59" s="72">
        <v>41</v>
      </c>
      <c r="D59" s="72">
        <v>181919</v>
      </c>
      <c r="E59" s="72">
        <v>5.6</v>
      </c>
      <c r="F59" s="72">
        <v>1</v>
      </c>
      <c r="G59" s="72" t="s">
        <v>198</v>
      </c>
    </row>
    <row r="60" spans="1:7" x14ac:dyDescent="0.25">
      <c r="A60" s="72">
        <v>56</v>
      </c>
      <c r="B60" s="72" t="s">
        <v>106</v>
      </c>
      <c r="C60" s="72">
        <v>86</v>
      </c>
      <c r="D60" s="72">
        <v>768687</v>
      </c>
      <c r="E60" s="72">
        <v>2.8</v>
      </c>
      <c r="F60" s="72">
        <v>1</v>
      </c>
      <c r="G60" s="72" t="s">
        <v>198</v>
      </c>
    </row>
    <row r="61" spans="1:7" x14ac:dyDescent="0.25">
      <c r="A61" s="72">
        <v>57</v>
      </c>
      <c r="B61" s="72" t="s">
        <v>105</v>
      </c>
      <c r="C61" s="72">
        <v>174</v>
      </c>
      <c r="D61" s="72">
        <v>1049942</v>
      </c>
      <c r="E61" s="72">
        <v>4.0999999999999996</v>
      </c>
      <c r="F61" s="72">
        <v>1</v>
      </c>
      <c r="G61" s="72" t="s">
        <v>198</v>
      </c>
    </row>
    <row r="62" spans="1:7" x14ac:dyDescent="0.25">
      <c r="A62" s="72">
        <v>58</v>
      </c>
      <c r="B62" s="72" t="s">
        <v>104</v>
      </c>
      <c r="C62" s="72">
        <v>12</v>
      </c>
      <c r="D62" s="72">
        <v>202417</v>
      </c>
      <c r="E62" s="72">
        <v>1.5</v>
      </c>
      <c r="F62" s="72">
        <v>1</v>
      </c>
      <c r="G62" s="72" t="s">
        <v>198</v>
      </c>
    </row>
    <row r="63" spans="1:7" x14ac:dyDescent="0.25">
      <c r="A63" s="72">
        <v>59</v>
      </c>
      <c r="B63" s="72" t="s">
        <v>103</v>
      </c>
      <c r="C63" s="72">
        <v>410</v>
      </c>
      <c r="D63" s="72">
        <v>2611293</v>
      </c>
      <c r="E63" s="72">
        <v>3.9</v>
      </c>
      <c r="F63" s="72">
        <v>1</v>
      </c>
      <c r="G63" s="72" t="s">
        <v>198</v>
      </c>
    </row>
    <row r="64" spans="1:7" x14ac:dyDescent="0.25">
      <c r="A64" s="72">
        <v>60</v>
      </c>
      <c r="B64" s="72" t="s">
        <v>102</v>
      </c>
      <c r="C64" s="72">
        <v>175</v>
      </c>
      <c r="D64" s="72">
        <v>828838</v>
      </c>
      <c r="E64" s="72">
        <v>5.3</v>
      </c>
      <c r="F64" s="72">
        <v>1</v>
      </c>
      <c r="G64" s="72" t="s">
        <v>198</v>
      </c>
    </row>
    <row r="65" spans="1:7" x14ac:dyDescent="0.25">
      <c r="A65" s="72">
        <v>61</v>
      </c>
      <c r="B65" s="72" t="s">
        <v>101</v>
      </c>
      <c r="C65" s="72">
        <v>27</v>
      </c>
      <c r="D65" s="72">
        <v>276973</v>
      </c>
      <c r="E65" s="72">
        <v>2.4</v>
      </c>
      <c r="F65" s="72">
        <v>1</v>
      </c>
      <c r="G65" s="72" t="s">
        <v>198</v>
      </c>
    </row>
    <row r="66" spans="1:7" x14ac:dyDescent="0.25">
      <c r="A66" s="72">
        <v>62</v>
      </c>
      <c r="B66" s="72" t="s">
        <v>100</v>
      </c>
      <c r="C66" s="72">
        <v>223</v>
      </c>
      <c r="D66" s="72">
        <v>1461441</v>
      </c>
      <c r="E66" s="72">
        <v>3.8</v>
      </c>
      <c r="F66" s="72">
        <v>1</v>
      </c>
      <c r="G66" s="72" t="s">
        <v>198</v>
      </c>
    </row>
    <row r="67" spans="1:7" x14ac:dyDescent="0.25">
      <c r="A67" s="72">
        <v>63</v>
      </c>
      <c r="B67" s="72" t="s">
        <v>99</v>
      </c>
      <c r="C67" s="72">
        <v>133</v>
      </c>
      <c r="D67" s="72">
        <v>662285</v>
      </c>
      <c r="E67" s="72">
        <v>5</v>
      </c>
      <c r="F67" s="72">
        <v>1</v>
      </c>
      <c r="G67" s="72" t="s">
        <v>198</v>
      </c>
    </row>
    <row r="68" spans="1:7" x14ac:dyDescent="0.25">
      <c r="A68" s="72">
        <v>64</v>
      </c>
      <c r="B68" s="72" t="s">
        <v>98</v>
      </c>
      <c r="C68" s="72">
        <v>70</v>
      </c>
      <c r="D68" s="72">
        <v>693027</v>
      </c>
      <c r="E68" s="72">
        <v>2.5</v>
      </c>
      <c r="F68" s="72">
        <v>1</v>
      </c>
      <c r="G68" s="72" t="s">
        <v>198</v>
      </c>
    </row>
    <row r="69" spans="1:7" x14ac:dyDescent="0.25">
      <c r="A69" s="72">
        <v>65</v>
      </c>
      <c r="B69" s="72" t="s">
        <v>97</v>
      </c>
      <c r="C69" s="72">
        <v>40</v>
      </c>
      <c r="D69" s="72">
        <v>230956</v>
      </c>
      <c r="E69" s="72">
        <v>4.3</v>
      </c>
      <c r="F69" s="72">
        <v>1</v>
      </c>
      <c r="G69" s="72" t="s">
        <v>198</v>
      </c>
    </row>
    <row r="70" spans="1:7" x14ac:dyDescent="0.25">
      <c r="A70" s="72">
        <v>66</v>
      </c>
      <c r="B70" s="72" t="s">
        <v>96</v>
      </c>
      <c r="C70" s="72">
        <v>121</v>
      </c>
      <c r="D70" s="72">
        <v>487307</v>
      </c>
      <c r="E70" s="72">
        <v>6.2</v>
      </c>
      <c r="F70" s="72">
        <v>1</v>
      </c>
      <c r="G70" s="72" t="s">
        <v>198</v>
      </c>
    </row>
    <row r="71" spans="1:7" x14ac:dyDescent="0.25">
      <c r="A71" s="72">
        <v>67</v>
      </c>
      <c r="B71" s="72" t="s">
        <v>95</v>
      </c>
      <c r="C71" s="72">
        <v>153</v>
      </c>
      <c r="D71" s="72">
        <v>1152662</v>
      </c>
      <c r="E71" s="72">
        <v>3.3</v>
      </c>
      <c r="F71" s="72">
        <v>1</v>
      </c>
      <c r="G71" s="72" t="s">
        <v>198</v>
      </c>
    </row>
    <row r="72" spans="1:7" x14ac:dyDescent="0.25">
      <c r="A72" s="72">
        <v>68</v>
      </c>
      <c r="B72" s="72" t="s">
        <v>94</v>
      </c>
      <c r="C72" s="72">
        <v>167</v>
      </c>
      <c r="D72" s="72">
        <v>767083</v>
      </c>
      <c r="E72" s="72">
        <v>5.4</v>
      </c>
      <c r="F72" s="72">
        <v>1</v>
      </c>
      <c r="G72" s="72" t="s">
        <v>198</v>
      </c>
    </row>
    <row r="73" spans="1:7" x14ac:dyDescent="0.25">
      <c r="A73" s="72">
        <v>69</v>
      </c>
      <c r="B73" s="72" t="s">
        <v>93</v>
      </c>
      <c r="C73" s="72">
        <v>347</v>
      </c>
      <c r="D73" s="72">
        <v>1893692</v>
      </c>
      <c r="E73" s="72">
        <v>4.5999999999999996</v>
      </c>
      <c r="F73" s="72">
        <v>1</v>
      </c>
      <c r="G73" s="72" t="s">
        <v>198</v>
      </c>
    </row>
    <row r="74" spans="1:7" x14ac:dyDescent="0.25">
      <c r="A74" s="72">
        <v>70</v>
      </c>
      <c r="B74" s="72" t="s">
        <v>92</v>
      </c>
      <c r="C74" s="72">
        <v>37</v>
      </c>
      <c r="D74" s="72">
        <v>234296</v>
      </c>
      <c r="E74" s="72">
        <v>3.9</v>
      </c>
      <c r="F74" s="72">
        <v>1</v>
      </c>
      <c r="G74" s="72" t="s">
        <v>198</v>
      </c>
    </row>
    <row r="75" spans="1:7" x14ac:dyDescent="0.25">
      <c r="A75" s="72">
        <v>71</v>
      </c>
      <c r="B75" s="72" t="s">
        <v>91</v>
      </c>
      <c r="C75" s="72">
        <v>97</v>
      </c>
      <c r="D75" s="72">
        <v>549288</v>
      </c>
      <c r="E75" s="72">
        <v>4.4000000000000004</v>
      </c>
      <c r="F75" s="72">
        <v>1</v>
      </c>
      <c r="G75" s="72" t="s">
        <v>198</v>
      </c>
    </row>
    <row r="76" spans="1:7" x14ac:dyDescent="0.25">
      <c r="A76" s="72">
        <v>72</v>
      </c>
      <c r="B76" s="72" t="s">
        <v>90</v>
      </c>
      <c r="C76" s="72">
        <v>114</v>
      </c>
      <c r="D76" s="72">
        <v>566058</v>
      </c>
      <c r="E76" s="72">
        <v>5</v>
      </c>
      <c r="F76" s="72">
        <v>1</v>
      </c>
      <c r="G76" s="72" t="s">
        <v>198</v>
      </c>
    </row>
    <row r="77" spans="1:7" x14ac:dyDescent="0.25">
      <c r="A77" s="72">
        <v>73</v>
      </c>
      <c r="B77" s="72" t="s">
        <v>89</v>
      </c>
      <c r="C77" s="72">
        <v>76</v>
      </c>
      <c r="D77" s="72">
        <v>442468</v>
      </c>
      <c r="E77" s="72">
        <v>4.3</v>
      </c>
      <c r="F77" s="72">
        <v>1</v>
      </c>
      <c r="G77" s="72" t="s">
        <v>198</v>
      </c>
    </row>
    <row r="78" spans="1:7" x14ac:dyDescent="0.25">
      <c r="A78" s="72">
        <v>74</v>
      </c>
      <c r="B78" s="72" t="s">
        <v>88</v>
      </c>
      <c r="C78" s="72">
        <v>163</v>
      </c>
      <c r="D78" s="72">
        <v>841482</v>
      </c>
      <c r="E78" s="72">
        <v>4.8</v>
      </c>
      <c r="F78" s="72">
        <v>1</v>
      </c>
      <c r="G78" s="72" t="s">
        <v>198</v>
      </c>
    </row>
    <row r="79" spans="1:7" x14ac:dyDescent="0.25">
      <c r="A79" s="72">
        <v>75</v>
      </c>
      <c r="B79" s="72" t="s">
        <v>87</v>
      </c>
      <c r="C79" s="72">
        <v>605</v>
      </c>
      <c r="D79" s="72">
        <v>2133111</v>
      </c>
      <c r="E79" s="72">
        <v>7.1</v>
      </c>
      <c r="F79" s="72">
        <v>2</v>
      </c>
      <c r="G79" s="72" t="s">
        <v>199</v>
      </c>
    </row>
    <row r="80" spans="1:7" x14ac:dyDescent="0.25">
      <c r="A80" s="72">
        <v>76</v>
      </c>
      <c r="B80" s="72" t="s">
        <v>86</v>
      </c>
      <c r="C80" s="72">
        <v>194</v>
      </c>
      <c r="D80" s="72">
        <v>1255918</v>
      </c>
      <c r="E80" s="72">
        <v>3.9</v>
      </c>
      <c r="F80" s="72">
        <v>1</v>
      </c>
      <c r="G80" s="72" t="s">
        <v>198</v>
      </c>
    </row>
    <row r="81" spans="1:7" x14ac:dyDescent="0.25">
      <c r="A81" s="72">
        <v>77</v>
      </c>
      <c r="B81" s="72" t="s">
        <v>85</v>
      </c>
      <c r="C81" s="72">
        <v>198</v>
      </c>
      <c r="D81" s="72">
        <v>1438100</v>
      </c>
      <c r="E81" s="72">
        <v>3.4</v>
      </c>
      <c r="F81" s="72">
        <v>1</v>
      </c>
      <c r="G81" s="72" t="s">
        <v>198</v>
      </c>
    </row>
    <row r="82" spans="1:7" x14ac:dyDescent="0.25">
      <c r="A82" s="72">
        <v>78</v>
      </c>
      <c r="B82" s="72" t="s">
        <v>84</v>
      </c>
      <c r="C82" s="72">
        <v>217</v>
      </c>
      <c r="D82" s="72">
        <v>1456365</v>
      </c>
      <c r="E82" s="72">
        <v>3.7</v>
      </c>
      <c r="F82" s="72">
        <v>1</v>
      </c>
      <c r="G82" s="72" t="s">
        <v>198</v>
      </c>
    </row>
    <row r="83" spans="1:7" x14ac:dyDescent="0.25">
      <c r="A83" s="72">
        <v>79</v>
      </c>
      <c r="B83" s="72" t="s">
        <v>83</v>
      </c>
      <c r="C83" s="72">
        <v>76</v>
      </c>
      <c r="D83" s="72">
        <v>374587</v>
      </c>
      <c r="E83" s="72">
        <v>5.0999999999999996</v>
      </c>
      <c r="F83" s="72">
        <v>1</v>
      </c>
      <c r="G83" s="72" t="s">
        <v>198</v>
      </c>
    </row>
    <row r="84" spans="1:7" x14ac:dyDescent="0.25">
      <c r="A84" s="72">
        <v>80</v>
      </c>
      <c r="B84" s="72" t="s">
        <v>82</v>
      </c>
      <c r="C84" s="72">
        <v>93</v>
      </c>
      <c r="D84" s="72">
        <v>566252</v>
      </c>
      <c r="E84" s="72">
        <v>4.0999999999999996</v>
      </c>
      <c r="F84" s="72">
        <v>1</v>
      </c>
      <c r="G84" s="72" t="s">
        <v>198</v>
      </c>
    </row>
    <row r="85" spans="1:7" x14ac:dyDescent="0.25">
      <c r="A85" s="72">
        <v>81</v>
      </c>
      <c r="B85" s="72" t="s">
        <v>81</v>
      </c>
      <c r="C85" s="72">
        <v>34</v>
      </c>
      <c r="D85" s="72">
        <v>393572</v>
      </c>
      <c r="E85" s="72">
        <v>2.2000000000000002</v>
      </c>
      <c r="F85" s="72">
        <v>1</v>
      </c>
      <c r="G85" s="72" t="s">
        <v>198</v>
      </c>
    </row>
    <row r="86" spans="1:7" x14ac:dyDescent="0.25">
      <c r="A86" s="72">
        <v>82</v>
      </c>
      <c r="B86" s="72" t="s">
        <v>80</v>
      </c>
      <c r="C86" s="72">
        <v>24</v>
      </c>
      <c r="D86" s="72">
        <v>263377</v>
      </c>
      <c r="E86" s="72">
        <v>2.2999999999999998</v>
      </c>
      <c r="F86" s="72">
        <v>1</v>
      </c>
      <c r="G86" s="72" t="s">
        <v>198</v>
      </c>
    </row>
    <row r="87" spans="1:7" x14ac:dyDescent="0.25">
      <c r="A87" s="72">
        <v>83</v>
      </c>
      <c r="B87" s="72" t="s">
        <v>79</v>
      </c>
      <c r="C87" s="72">
        <v>195</v>
      </c>
      <c r="D87" s="72">
        <v>1095337</v>
      </c>
      <c r="E87" s="72">
        <v>4.5</v>
      </c>
      <c r="F87" s="72">
        <v>1</v>
      </c>
      <c r="G87" s="72" t="s">
        <v>198</v>
      </c>
    </row>
    <row r="88" spans="1:7" x14ac:dyDescent="0.25">
      <c r="A88" s="72">
        <v>84</v>
      </c>
      <c r="B88" s="72" t="s">
        <v>78</v>
      </c>
      <c r="C88" s="72">
        <v>132</v>
      </c>
      <c r="D88" s="72">
        <v>564566</v>
      </c>
      <c r="E88" s="72">
        <v>5.8</v>
      </c>
      <c r="F88" s="72">
        <v>1</v>
      </c>
      <c r="G88" s="72" t="s">
        <v>198</v>
      </c>
    </row>
    <row r="89" spans="1:7" x14ac:dyDescent="0.25">
      <c r="A89" s="72">
        <v>85</v>
      </c>
      <c r="B89" s="72" t="s">
        <v>77</v>
      </c>
      <c r="C89" s="72">
        <v>99</v>
      </c>
      <c r="D89" s="72">
        <v>699459</v>
      </c>
      <c r="E89" s="72">
        <v>3.5</v>
      </c>
      <c r="F89" s="72">
        <v>1</v>
      </c>
      <c r="G89" s="72" t="s">
        <v>198</v>
      </c>
    </row>
    <row r="90" spans="1:7" x14ac:dyDescent="0.25">
      <c r="A90" s="72">
        <v>86</v>
      </c>
      <c r="B90" s="72" t="s">
        <v>76</v>
      </c>
      <c r="C90" s="72">
        <v>87</v>
      </c>
      <c r="D90" s="72">
        <v>439385</v>
      </c>
      <c r="E90" s="72">
        <v>5</v>
      </c>
      <c r="F90" s="72">
        <v>1</v>
      </c>
      <c r="G90" s="72" t="s">
        <v>198</v>
      </c>
    </row>
    <row r="91" spans="1:7" x14ac:dyDescent="0.25">
      <c r="A91" s="72">
        <v>87</v>
      </c>
      <c r="B91" s="72" t="s">
        <v>75</v>
      </c>
      <c r="C91" s="72">
        <v>45</v>
      </c>
      <c r="D91" s="72">
        <v>371691</v>
      </c>
      <c r="E91" s="72">
        <v>3</v>
      </c>
      <c r="F91" s="72">
        <v>1</v>
      </c>
      <c r="G91" s="72" t="s">
        <v>198</v>
      </c>
    </row>
    <row r="92" spans="1:7" x14ac:dyDescent="0.25">
      <c r="A92" s="72">
        <v>88</v>
      </c>
      <c r="B92" s="72" t="s">
        <v>74</v>
      </c>
      <c r="C92" s="72">
        <v>88</v>
      </c>
      <c r="D92" s="72">
        <v>360673</v>
      </c>
      <c r="E92" s="72">
        <v>6.1</v>
      </c>
      <c r="F92" s="72">
        <v>1</v>
      </c>
      <c r="G92" s="72" t="s">
        <v>198</v>
      </c>
    </row>
    <row r="93" spans="1:7" x14ac:dyDescent="0.25">
      <c r="A93" s="72">
        <v>89</v>
      </c>
      <c r="B93" s="72" t="s">
        <v>73</v>
      </c>
      <c r="C93" s="72">
        <v>50</v>
      </c>
      <c r="D93" s="72">
        <v>333385</v>
      </c>
      <c r="E93" s="72">
        <v>3.7</v>
      </c>
      <c r="F93" s="72">
        <v>1</v>
      </c>
      <c r="G93" s="72" t="s">
        <v>198</v>
      </c>
    </row>
    <row r="94" spans="1:7" x14ac:dyDescent="0.25">
      <c r="A94" s="72">
        <v>90</v>
      </c>
      <c r="B94" s="72" t="s">
        <v>72</v>
      </c>
      <c r="C94" s="72">
        <v>11</v>
      </c>
      <c r="D94" s="72">
        <v>139654</v>
      </c>
      <c r="E94" s="72">
        <v>2</v>
      </c>
      <c r="F94" s="72">
        <v>1</v>
      </c>
      <c r="G94" s="72" t="s">
        <v>198</v>
      </c>
    </row>
    <row r="95" spans="1:7" x14ac:dyDescent="0.25">
      <c r="A95" s="72">
        <v>91</v>
      </c>
      <c r="B95" s="72" t="s">
        <v>71</v>
      </c>
      <c r="C95" s="72">
        <v>294</v>
      </c>
      <c r="D95" s="72">
        <v>1313768</v>
      </c>
      <c r="E95" s="72">
        <v>5.6</v>
      </c>
      <c r="F95" s="72">
        <v>1</v>
      </c>
      <c r="G95" s="72" t="s">
        <v>198</v>
      </c>
    </row>
    <row r="96" spans="1:7" x14ac:dyDescent="0.25">
      <c r="A96" s="72">
        <v>92</v>
      </c>
      <c r="B96" s="72" t="s">
        <v>70</v>
      </c>
      <c r="C96" s="72">
        <v>316</v>
      </c>
      <c r="D96" s="72">
        <v>1635291</v>
      </c>
      <c r="E96" s="72">
        <v>4.8</v>
      </c>
      <c r="F96" s="72">
        <v>1</v>
      </c>
      <c r="G96" s="72" t="s">
        <v>198</v>
      </c>
    </row>
    <row r="97" spans="1:7" x14ac:dyDescent="0.25">
      <c r="A97" s="72">
        <v>93</v>
      </c>
      <c r="B97" s="72" t="s">
        <v>69</v>
      </c>
      <c r="C97" s="72">
        <v>670</v>
      </c>
      <c r="D97" s="72">
        <v>1668670</v>
      </c>
      <c r="E97" s="72">
        <v>10</v>
      </c>
      <c r="F97" s="72">
        <v>2</v>
      </c>
      <c r="G97" s="72" t="s">
        <v>199</v>
      </c>
    </row>
    <row r="98" spans="1:7" x14ac:dyDescent="0.25">
      <c r="A98" s="72">
        <v>94</v>
      </c>
      <c r="B98" s="72" t="s">
        <v>68</v>
      </c>
      <c r="C98" s="72">
        <v>389</v>
      </c>
      <c r="D98" s="72">
        <v>1415367</v>
      </c>
      <c r="E98" s="72">
        <v>6.9</v>
      </c>
      <c r="F98" s="72">
        <v>1</v>
      </c>
      <c r="G98" s="72" t="s">
        <v>198</v>
      </c>
    </row>
    <row r="99" spans="1:7" x14ac:dyDescent="0.25">
      <c r="A99" s="72">
        <v>95</v>
      </c>
      <c r="B99" s="72" t="s">
        <v>67</v>
      </c>
      <c r="C99" s="72">
        <v>436</v>
      </c>
      <c r="D99" s="72">
        <v>1256607</v>
      </c>
      <c r="E99" s="72">
        <v>8.6999999999999993</v>
      </c>
      <c r="F99" s="72">
        <v>2</v>
      </c>
      <c r="G99" s="72" t="s">
        <v>199</v>
      </c>
    </row>
    <row r="100" spans="1:7" x14ac:dyDescent="0.25">
      <c r="A100" s="72">
        <v>971</v>
      </c>
      <c r="B100" s="72" t="s">
        <v>66</v>
      </c>
      <c r="C100" s="72">
        <v>646</v>
      </c>
      <c r="D100" s="72">
        <v>384315</v>
      </c>
      <c r="E100" s="72">
        <v>42</v>
      </c>
      <c r="F100" s="72">
        <v>4</v>
      </c>
      <c r="G100" s="72" t="s">
        <v>200</v>
      </c>
    </row>
    <row r="101" spans="1:7" x14ac:dyDescent="0.25">
      <c r="A101" s="72">
        <v>972</v>
      </c>
      <c r="B101" s="72" t="s">
        <v>65</v>
      </c>
      <c r="C101" s="72">
        <v>560</v>
      </c>
      <c r="D101" s="72">
        <v>360749</v>
      </c>
      <c r="E101" s="72">
        <v>38.799999999999997</v>
      </c>
      <c r="F101" s="72">
        <v>3</v>
      </c>
      <c r="G101" s="72" t="s">
        <v>201</v>
      </c>
    </row>
    <row r="102" spans="1:7" x14ac:dyDescent="0.25">
      <c r="A102" s="72">
        <v>973</v>
      </c>
      <c r="B102" s="72" t="s">
        <v>64</v>
      </c>
      <c r="C102" s="72">
        <v>918</v>
      </c>
      <c r="D102" s="72">
        <v>286618</v>
      </c>
      <c r="E102" s="72">
        <v>80.099999999999994</v>
      </c>
      <c r="F102" s="72">
        <v>4</v>
      </c>
      <c r="G102" s="72" t="s">
        <v>200</v>
      </c>
    </row>
    <row r="103" spans="1:7" x14ac:dyDescent="0.25">
      <c r="A103" s="72">
        <v>974</v>
      </c>
      <c r="B103" s="72" t="s">
        <v>63</v>
      </c>
      <c r="C103" s="72">
        <v>156</v>
      </c>
      <c r="D103" s="72">
        <v>871157</v>
      </c>
      <c r="E103" s="72">
        <v>4.5</v>
      </c>
      <c r="F103" s="72">
        <v>1</v>
      </c>
      <c r="G103" s="72" t="s">
        <v>198</v>
      </c>
    </row>
    <row r="104" spans="1:7" x14ac:dyDescent="0.25">
      <c r="A104" s="72">
        <v>976</v>
      </c>
      <c r="B104" s="72" t="s">
        <v>62</v>
      </c>
      <c r="C104" s="72">
        <v>199</v>
      </c>
      <c r="D104" s="72">
        <v>256517.85</v>
      </c>
      <c r="E104" s="72">
        <v>19.399999999999999</v>
      </c>
      <c r="F104" s="72">
        <v>3</v>
      </c>
      <c r="G104" s="72" t="s">
        <v>201</v>
      </c>
    </row>
    <row r="107" spans="1:7" x14ac:dyDescent="0.25">
      <c r="A107" s="94" t="s">
        <v>212</v>
      </c>
    </row>
    <row r="108" spans="1:7" x14ac:dyDescent="0.25">
      <c r="A108" s="94" t="s">
        <v>213</v>
      </c>
    </row>
    <row r="109" spans="1:7" x14ac:dyDescent="0.25">
      <c r="A109" s="94" t="s">
        <v>214</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2"/>
  <sheetViews>
    <sheetView zoomScaleNormal="100" workbookViewId="0">
      <selection activeCell="B10" sqref="B10"/>
    </sheetView>
  </sheetViews>
  <sheetFormatPr baseColWidth="10" defaultColWidth="11.42578125" defaultRowHeight="15" x14ac:dyDescent="0.25"/>
  <cols>
    <col min="1" max="1" width="11.42578125" style="1"/>
    <col min="2" max="2" width="30.42578125" style="1" customWidth="1"/>
    <col min="3" max="3" width="27.28515625" style="1" customWidth="1"/>
    <col min="4" max="4" width="19" style="1" customWidth="1"/>
    <col min="5" max="5" width="21.28515625" style="1" customWidth="1"/>
    <col min="6" max="16384" width="11.42578125" style="1"/>
  </cols>
  <sheetData>
    <row r="2" spans="2:10" ht="15.75" x14ac:dyDescent="0.3">
      <c r="B2" s="97" t="s">
        <v>203</v>
      </c>
    </row>
    <row r="3" spans="2:10" x14ac:dyDescent="0.25">
      <c r="B3" s="37"/>
    </row>
    <row r="4" spans="2:10" x14ac:dyDescent="0.25">
      <c r="D4" s="89">
        <v>2024</v>
      </c>
      <c r="E4" s="89"/>
    </row>
    <row r="5" spans="2:10" x14ac:dyDescent="0.25">
      <c r="B5" s="90"/>
      <c r="C5" s="91"/>
      <c r="D5" s="27" t="s">
        <v>20</v>
      </c>
      <c r="E5" s="27" t="s">
        <v>29</v>
      </c>
    </row>
    <row r="6" spans="2:10" x14ac:dyDescent="0.25">
      <c r="B6" s="24" t="s">
        <v>27</v>
      </c>
      <c r="C6" s="24" t="s">
        <v>28</v>
      </c>
      <c r="D6" s="27" t="s">
        <v>20</v>
      </c>
      <c r="E6" s="25" t="s">
        <v>29</v>
      </c>
    </row>
    <row r="7" spans="2:10" x14ac:dyDescent="0.25">
      <c r="B7" s="23" t="s">
        <v>168</v>
      </c>
      <c r="C7" s="23" t="s">
        <v>3</v>
      </c>
      <c r="D7" s="28">
        <v>2.2479129733694387</v>
      </c>
      <c r="E7" s="28">
        <v>2.1456717351882273</v>
      </c>
      <c r="I7" s="55"/>
      <c r="J7" s="56"/>
    </row>
    <row r="8" spans="2:10" x14ac:dyDescent="0.25">
      <c r="B8" s="23" t="s">
        <v>30</v>
      </c>
      <c r="C8" s="23" t="s">
        <v>3</v>
      </c>
      <c r="D8" s="28">
        <v>2.8358505568790755</v>
      </c>
      <c r="E8" s="28">
        <v>2.5827159306371561</v>
      </c>
      <c r="I8" s="55"/>
      <c r="J8" s="56"/>
    </row>
    <row r="9" spans="2:10" x14ac:dyDescent="0.25">
      <c r="B9" s="23" t="s">
        <v>31</v>
      </c>
      <c r="C9" s="23" t="s">
        <v>3</v>
      </c>
      <c r="D9" s="28">
        <v>4.3843958419136113</v>
      </c>
      <c r="E9" s="28">
        <v>3.8149641609310239</v>
      </c>
      <c r="I9" s="55"/>
      <c r="J9" s="56"/>
    </row>
    <row r="10" spans="2:10" x14ac:dyDescent="0.25">
      <c r="B10" s="23" t="s">
        <v>32</v>
      </c>
      <c r="C10" s="23" t="s">
        <v>3</v>
      </c>
      <c r="D10" s="28">
        <v>6.5395025365387411</v>
      </c>
      <c r="E10" s="28">
        <v>4.8160365482307768</v>
      </c>
      <c r="I10" s="55"/>
      <c r="J10" s="56"/>
    </row>
    <row r="11" spans="2:10" x14ac:dyDescent="0.25">
      <c r="B11" s="23" t="s">
        <v>33</v>
      </c>
      <c r="C11" s="23" t="s">
        <v>3</v>
      </c>
      <c r="D11" s="28">
        <v>9.5639564539399853</v>
      </c>
      <c r="E11" s="28">
        <v>5.3395892224346797</v>
      </c>
      <c r="I11" s="55"/>
      <c r="J11" s="56"/>
    </row>
    <row r="12" spans="2:10" x14ac:dyDescent="0.25">
      <c r="B12" s="23" t="s">
        <v>34</v>
      </c>
      <c r="C12" s="23" t="s">
        <v>3</v>
      </c>
      <c r="D12" s="28">
        <v>6.0330541756662948</v>
      </c>
      <c r="E12" s="28">
        <v>5.80117894408908</v>
      </c>
      <c r="I12" s="55"/>
      <c r="J12" s="56"/>
    </row>
    <row r="13" spans="2:10" x14ac:dyDescent="0.25">
      <c r="B13" s="23" t="s">
        <v>35</v>
      </c>
      <c r="C13" s="23" t="s">
        <v>3</v>
      </c>
      <c r="D13" s="28">
        <v>12.36311142162103</v>
      </c>
      <c r="E13" s="28">
        <v>7.0995818519449738</v>
      </c>
      <c r="F13" s="26"/>
      <c r="I13" s="55"/>
      <c r="J13" s="56"/>
    </row>
    <row r="14" spans="2:10" x14ac:dyDescent="0.25">
      <c r="B14" s="23" t="s">
        <v>36</v>
      </c>
      <c r="C14" s="23" t="s">
        <v>3</v>
      </c>
      <c r="D14" s="28">
        <v>7.957197832138732</v>
      </c>
      <c r="E14" s="28">
        <v>7.1934727445102871</v>
      </c>
      <c r="I14" s="55"/>
      <c r="J14" s="56"/>
    </row>
    <row r="15" spans="2:10" x14ac:dyDescent="0.25">
      <c r="B15" s="23" t="s">
        <v>37</v>
      </c>
      <c r="C15" s="23" t="s">
        <v>3</v>
      </c>
      <c r="D15" s="28">
        <v>7.7027847165786412</v>
      </c>
      <c r="E15" s="28">
        <v>7.7027847165786412</v>
      </c>
      <c r="I15" s="55"/>
      <c r="J15" s="56"/>
    </row>
    <row r="16" spans="2:10" ht="15" customHeight="1" x14ac:dyDescent="0.25">
      <c r="B16" s="23" t="s">
        <v>20</v>
      </c>
      <c r="C16" s="23" t="s">
        <v>3</v>
      </c>
      <c r="D16" s="28">
        <v>6.3072382792730721</v>
      </c>
      <c r="E16" s="28">
        <v>5.3397114232236902</v>
      </c>
    </row>
    <row r="17" spans="2:16" x14ac:dyDescent="0.25">
      <c r="B17" s="57"/>
      <c r="C17" s="57"/>
      <c r="D17" s="57"/>
      <c r="E17" s="57"/>
    </row>
    <row r="18" spans="2:16" ht="15" customHeight="1" x14ac:dyDescent="0.25">
      <c r="B18" s="57"/>
      <c r="C18" s="57"/>
      <c r="D18" s="57"/>
      <c r="E18" s="57"/>
    </row>
    <row r="19" spans="2:16" x14ac:dyDescent="0.25">
      <c r="B19" s="95" t="s">
        <v>215</v>
      </c>
      <c r="C19" s="58"/>
      <c r="D19" s="58"/>
      <c r="E19" s="58"/>
    </row>
    <row r="20" spans="2:16" x14ac:dyDescent="0.25">
      <c r="B20" s="95" t="s">
        <v>216</v>
      </c>
      <c r="C20" s="57"/>
      <c r="D20" s="57"/>
      <c r="E20" s="57"/>
    </row>
    <row r="21" spans="2:16" ht="26.25" x14ac:dyDescent="0.4">
      <c r="B21" s="96" t="s">
        <v>217</v>
      </c>
      <c r="C21" s="59"/>
      <c r="D21" s="59"/>
      <c r="E21" s="59"/>
      <c r="M21" s="38"/>
    </row>
    <row r="22" spans="2:16" x14ac:dyDescent="0.25">
      <c r="B22" s="60"/>
      <c r="C22" s="57"/>
      <c r="D22" s="57"/>
      <c r="E22" s="57"/>
    </row>
    <row r="23" spans="2:16" x14ac:dyDescent="0.25">
      <c r="C23" s="57"/>
      <c r="D23" s="57"/>
      <c r="E23" s="57"/>
    </row>
    <row r="24" spans="2:16" x14ac:dyDescent="0.25">
      <c r="C24" s="57"/>
      <c r="D24" s="57"/>
      <c r="E24" s="57"/>
      <c r="L24" s="26"/>
      <c r="M24" s="26"/>
      <c r="O24" s="26"/>
    </row>
    <row r="25" spans="2:16" x14ac:dyDescent="0.25">
      <c r="B25" s="57"/>
      <c r="C25" s="57"/>
      <c r="D25" s="57"/>
      <c r="E25" s="57"/>
      <c r="L25" s="26"/>
      <c r="M25" s="26"/>
      <c r="O25" s="26"/>
    </row>
    <row r="26" spans="2:16" x14ac:dyDescent="0.25">
      <c r="B26" s="57"/>
      <c r="C26" s="57"/>
      <c r="D26" s="57"/>
      <c r="E26" s="57"/>
      <c r="L26" s="26"/>
      <c r="M26" s="26"/>
      <c r="O26" s="26"/>
      <c r="P26" s="26"/>
    </row>
    <row r="27" spans="2:16" x14ac:dyDescent="0.25">
      <c r="L27" s="26"/>
      <c r="M27" s="26"/>
      <c r="O27" s="26"/>
      <c r="P27" s="26"/>
    </row>
    <row r="28" spans="2:16" x14ac:dyDescent="0.25">
      <c r="L28" s="26"/>
      <c r="M28" s="26"/>
      <c r="O28" s="26"/>
      <c r="P28" s="26"/>
    </row>
    <row r="29" spans="2:16" x14ac:dyDescent="0.25">
      <c r="L29" s="26"/>
      <c r="M29" s="26"/>
      <c r="O29" s="26"/>
      <c r="P29" s="26"/>
    </row>
    <row r="30" spans="2:16" x14ac:dyDescent="0.25">
      <c r="L30" s="26"/>
      <c r="M30" s="26"/>
      <c r="N30" s="26"/>
      <c r="O30" s="26"/>
      <c r="P30" s="26"/>
    </row>
    <row r="31" spans="2:16" x14ac:dyDescent="0.25">
      <c r="L31" s="26"/>
      <c r="M31" s="26"/>
      <c r="O31" s="26"/>
      <c r="P31" s="26"/>
    </row>
    <row r="32" spans="2:16" x14ac:dyDescent="0.25">
      <c r="L32" s="26"/>
      <c r="M32" s="26"/>
    </row>
  </sheetData>
  <mergeCells count="2">
    <mergeCell ref="D4:E4"/>
    <mergeCell ref="B5:C5"/>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8"/>
  <sheetViews>
    <sheetView zoomScaleNormal="100" workbookViewId="0">
      <selection activeCell="G6" sqref="G6"/>
    </sheetView>
  </sheetViews>
  <sheetFormatPr baseColWidth="10" defaultRowHeight="15" x14ac:dyDescent="0.25"/>
  <cols>
    <col min="1" max="1" width="4.5703125" style="1" customWidth="1"/>
    <col min="2" max="2" width="37.140625" customWidth="1"/>
    <col min="6" max="6" width="4.140625" style="1" customWidth="1"/>
    <col min="7" max="26" width="11.42578125" style="1"/>
  </cols>
  <sheetData>
    <row r="1" spans="2:5" s="1" customFormat="1" x14ac:dyDescent="0.25"/>
    <row r="2" spans="2:5" s="1" customFormat="1" x14ac:dyDescent="0.25">
      <c r="B2" s="98" t="s">
        <v>204</v>
      </c>
    </row>
    <row r="3" spans="2:5" s="1" customFormat="1" ht="15.75" thickBot="1" x14ac:dyDescent="0.3">
      <c r="B3" s="61"/>
    </row>
    <row r="4" spans="2:5" ht="24.75" thickBot="1" x14ac:dyDescent="0.3">
      <c r="B4" s="39"/>
      <c r="C4" s="40" t="s">
        <v>38</v>
      </c>
      <c r="D4" s="41" t="s">
        <v>39</v>
      </c>
      <c r="E4" s="42" t="s">
        <v>40</v>
      </c>
    </row>
    <row r="5" spans="2:5" ht="15.75" thickBot="1" x14ac:dyDescent="0.3">
      <c r="B5" s="43" t="s">
        <v>41</v>
      </c>
      <c r="C5" s="73">
        <v>3390</v>
      </c>
      <c r="D5" s="44">
        <v>100</v>
      </c>
      <c r="E5" s="68">
        <v>89.82300884955751</v>
      </c>
    </row>
    <row r="6" spans="2:5" ht="15.75" thickBot="1" x14ac:dyDescent="0.3">
      <c r="B6" s="45" t="s">
        <v>42</v>
      </c>
      <c r="C6" s="46"/>
      <c r="D6" s="46"/>
      <c r="E6" s="46"/>
    </row>
    <row r="7" spans="2:5" ht="15.75" thickBot="1" x14ac:dyDescent="0.3">
      <c r="B7" s="47" t="s">
        <v>167</v>
      </c>
      <c r="C7" s="74">
        <v>372</v>
      </c>
      <c r="D7" s="67">
        <f>C7/$C$5*100</f>
        <v>10.973451327433628</v>
      </c>
      <c r="E7" s="67">
        <v>69.086021505376351</v>
      </c>
    </row>
    <row r="8" spans="2:5" ht="15.75" thickBot="1" x14ac:dyDescent="0.3">
      <c r="B8" s="47" t="s">
        <v>184</v>
      </c>
      <c r="C8" s="74">
        <v>152</v>
      </c>
      <c r="D8" s="67">
        <f t="shared" ref="D8:D9" si="0">C8/$C$5*100</f>
        <v>4.4837758112094397</v>
      </c>
      <c r="E8" s="67">
        <v>77.631578947368425</v>
      </c>
    </row>
    <row r="9" spans="2:5" ht="15.75" thickBot="1" x14ac:dyDescent="0.3">
      <c r="B9" s="47" t="s">
        <v>4</v>
      </c>
      <c r="C9" s="74">
        <v>2866</v>
      </c>
      <c r="D9" s="67">
        <f t="shared" si="0"/>
        <v>84.542772861356923</v>
      </c>
      <c r="E9" s="67">
        <v>93.161200279134675</v>
      </c>
    </row>
    <row r="10" spans="2:5" ht="15.75" thickBot="1" x14ac:dyDescent="0.3">
      <c r="B10" s="45" t="s">
        <v>43</v>
      </c>
      <c r="C10" s="46"/>
      <c r="D10" s="46"/>
      <c r="E10" s="46"/>
    </row>
    <row r="11" spans="2:5" ht="15.75" thickBot="1" x14ac:dyDescent="0.3">
      <c r="B11" s="45" t="s">
        <v>44</v>
      </c>
      <c r="C11" s="46"/>
      <c r="D11" s="46"/>
      <c r="E11" s="46"/>
    </row>
    <row r="12" spans="2:5" ht="15.75" thickBot="1" x14ac:dyDescent="0.3">
      <c r="B12" s="47" t="s">
        <v>45</v>
      </c>
      <c r="C12" s="74">
        <v>345</v>
      </c>
      <c r="D12" s="67">
        <f>C12/$C$5*100</f>
        <v>10.176991150442479</v>
      </c>
      <c r="E12" s="75" t="s">
        <v>182</v>
      </c>
    </row>
    <row r="13" spans="2:5" ht="15.75" thickBot="1" x14ac:dyDescent="0.3">
      <c r="B13" s="47" t="s">
        <v>46</v>
      </c>
      <c r="C13" s="74">
        <v>3045</v>
      </c>
      <c r="D13" s="67">
        <f>C13/$C$5*100</f>
        <v>89.82300884955751</v>
      </c>
      <c r="E13" s="75" t="s">
        <v>182</v>
      </c>
    </row>
    <row r="14" spans="2:5" ht="15.75" thickBot="1" x14ac:dyDescent="0.3">
      <c r="B14" s="45" t="s">
        <v>47</v>
      </c>
      <c r="C14" s="46"/>
      <c r="D14" s="46"/>
      <c r="E14" s="46"/>
    </row>
    <row r="15" spans="2:5" ht="15.75" thickBot="1" x14ac:dyDescent="0.3">
      <c r="B15" s="47" t="s">
        <v>180</v>
      </c>
      <c r="C15" s="74">
        <v>5</v>
      </c>
      <c r="D15" s="67">
        <f>C15/$C$5*100</f>
        <v>0.14749262536873156</v>
      </c>
      <c r="E15" s="67">
        <v>100</v>
      </c>
    </row>
    <row r="16" spans="2:5" ht="15.75" thickBot="1" x14ac:dyDescent="0.3">
      <c r="B16" s="47" t="s">
        <v>48</v>
      </c>
      <c r="C16" s="74">
        <v>437</v>
      </c>
      <c r="D16" s="67">
        <f t="shared" ref="D16:D20" si="1">C16/$C$5*100</f>
        <v>12.890855457227138</v>
      </c>
      <c r="E16" s="67">
        <v>95.194508009153324</v>
      </c>
    </row>
    <row r="17" spans="2:5" ht="15.75" thickBot="1" x14ac:dyDescent="0.3">
      <c r="B17" s="47" t="s">
        <v>49</v>
      </c>
      <c r="C17" s="74">
        <v>1633</v>
      </c>
      <c r="D17" s="67">
        <f t="shared" si="1"/>
        <v>48.171091445427727</v>
      </c>
      <c r="E17" s="67">
        <v>91.610532761788122</v>
      </c>
    </row>
    <row r="18" spans="2:5" ht="15.75" thickBot="1" x14ac:dyDescent="0.3">
      <c r="B18" s="47" t="s">
        <v>50</v>
      </c>
      <c r="C18" s="74">
        <v>869</v>
      </c>
      <c r="D18" s="67">
        <f t="shared" si="1"/>
        <v>25.634218289085549</v>
      </c>
      <c r="E18" s="67">
        <v>85.615650172612206</v>
      </c>
    </row>
    <row r="19" spans="2:5" ht="15.75" thickBot="1" x14ac:dyDescent="0.3">
      <c r="B19" s="47" t="s">
        <v>51</v>
      </c>
      <c r="C19" s="74">
        <v>319</v>
      </c>
      <c r="D19" s="67">
        <f t="shared" si="1"/>
        <v>9.4100294985250734</v>
      </c>
      <c r="E19" s="67">
        <v>87.460815047021939</v>
      </c>
    </row>
    <row r="20" spans="2:5" ht="15.75" thickBot="1" x14ac:dyDescent="0.3">
      <c r="B20" s="47" t="s">
        <v>181</v>
      </c>
      <c r="C20" s="74">
        <v>127</v>
      </c>
      <c r="D20" s="67">
        <f t="shared" si="1"/>
        <v>3.7463126843657815</v>
      </c>
      <c r="E20" s="67">
        <v>82.677165354330711</v>
      </c>
    </row>
    <row r="21" spans="2:5" ht="15.75" thickBot="1" x14ac:dyDescent="0.3">
      <c r="B21" s="45" t="s">
        <v>52</v>
      </c>
      <c r="C21" s="46"/>
      <c r="D21" s="46"/>
      <c r="E21" s="46"/>
    </row>
    <row r="22" spans="2:5" ht="15.75" thickBot="1" x14ac:dyDescent="0.3">
      <c r="B22" s="47" t="s">
        <v>53</v>
      </c>
      <c r="C22" s="74">
        <v>2726</v>
      </c>
      <c r="D22" s="67">
        <f>C22/$C$5*100</f>
        <v>80.412979351032448</v>
      </c>
      <c r="E22" s="67">
        <v>88.994864269992675</v>
      </c>
    </row>
    <row r="23" spans="2:5" ht="15.75" thickBot="1" x14ac:dyDescent="0.3">
      <c r="B23" s="47" t="s">
        <v>54</v>
      </c>
      <c r="C23" s="74">
        <v>664</v>
      </c>
      <c r="D23" s="67">
        <f t="shared" ref="D23:D28" si="2">C23/$C$5*100</f>
        <v>19.587020648967552</v>
      </c>
      <c r="E23" s="67">
        <v>93.222891566265062</v>
      </c>
    </row>
    <row r="24" spans="2:5" ht="15.75" thickBot="1" x14ac:dyDescent="0.3">
      <c r="B24" s="47" t="s">
        <v>55</v>
      </c>
      <c r="C24" s="74">
        <v>60</v>
      </c>
      <c r="D24" s="67">
        <f t="shared" si="2"/>
        <v>1.7699115044247788</v>
      </c>
      <c r="E24" s="67">
        <v>91.666666666666657</v>
      </c>
    </row>
    <row r="25" spans="2:5" ht="15.75" thickBot="1" x14ac:dyDescent="0.3">
      <c r="B25" s="47" t="s">
        <v>56</v>
      </c>
      <c r="C25" s="74">
        <v>49</v>
      </c>
      <c r="D25" s="67">
        <f t="shared" si="2"/>
        <v>1.4454277286135693</v>
      </c>
      <c r="E25" s="67">
        <v>93.877551020408163</v>
      </c>
    </row>
    <row r="26" spans="2:5" ht="15.75" thickBot="1" x14ac:dyDescent="0.3">
      <c r="B26" s="47" t="s">
        <v>178</v>
      </c>
      <c r="C26" s="74">
        <v>389</v>
      </c>
      <c r="D26" s="67">
        <f t="shared" si="2"/>
        <v>11.474926253687316</v>
      </c>
      <c r="E26" s="67">
        <v>93.059125964010278</v>
      </c>
    </row>
    <row r="27" spans="2:5" ht="15.75" thickBot="1" x14ac:dyDescent="0.3">
      <c r="B27" s="47" t="s">
        <v>57</v>
      </c>
      <c r="C27" s="74">
        <v>79</v>
      </c>
      <c r="D27" s="67">
        <f t="shared" si="2"/>
        <v>2.3303834808259585</v>
      </c>
      <c r="E27" s="67">
        <v>100</v>
      </c>
    </row>
    <row r="28" spans="2:5" ht="15.75" thickBot="1" x14ac:dyDescent="0.3">
      <c r="B28" s="48" t="s">
        <v>179</v>
      </c>
      <c r="C28" s="74">
        <v>87</v>
      </c>
      <c r="D28" s="67">
        <f t="shared" si="2"/>
        <v>2.5663716814159292</v>
      </c>
      <c r="E28" s="67">
        <v>88.505747126436788</v>
      </c>
    </row>
    <row r="29" spans="2:5" s="1" customFormat="1" x14ac:dyDescent="0.25">
      <c r="B29" s="54"/>
    </row>
    <row r="30" spans="2:5" s="1" customFormat="1" x14ac:dyDescent="0.25">
      <c r="B30" s="54" t="s">
        <v>205</v>
      </c>
    </row>
    <row r="31" spans="2:5" s="1" customFormat="1" x14ac:dyDescent="0.25">
      <c r="B31" s="54" t="s">
        <v>206</v>
      </c>
    </row>
    <row r="32" spans="2:5" s="1" customFormat="1" x14ac:dyDescent="0.25">
      <c r="B32" s="54" t="s">
        <v>19</v>
      </c>
    </row>
    <row r="33" spans="2:2" s="1" customFormat="1" x14ac:dyDescent="0.25">
      <c r="B33" s="62" t="s">
        <v>207</v>
      </c>
    </row>
    <row r="34" spans="2:2" s="1" customFormat="1" x14ac:dyDescent="0.25"/>
    <row r="35" spans="2:2" s="1" customFormat="1" x14ac:dyDescent="0.25"/>
    <row r="36" spans="2:2" s="1" customFormat="1" x14ac:dyDescent="0.25"/>
    <row r="37" spans="2:2" s="1" customFormat="1" x14ac:dyDescent="0.25"/>
    <row r="38" spans="2:2" s="1" customFormat="1" x14ac:dyDescent="0.25"/>
    <row r="39" spans="2:2" s="1" customFormat="1" x14ac:dyDescent="0.25"/>
    <row r="40" spans="2:2" s="1" customFormat="1" x14ac:dyDescent="0.25"/>
    <row r="41" spans="2:2" s="1" customFormat="1" x14ac:dyDescent="0.25"/>
    <row r="42" spans="2:2" s="1" customFormat="1" x14ac:dyDescent="0.25"/>
    <row r="43" spans="2:2" s="1" customFormat="1" x14ac:dyDescent="0.25"/>
    <row r="44" spans="2:2" s="1" customFormat="1" x14ac:dyDescent="0.25"/>
    <row r="45" spans="2:2" s="1" customFormat="1" x14ac:dyDescent="0.25"/>
    <row r="46" spans="2:2" s="1" customFormat="1" x14ac:dyDescent="0.25"/>
    <row r="47" spans="2:2" s="1" customFormat="1" x14ac:dyDescent="0.25"/>
    <row r="48" spans="2:2"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Fig 1</vt:lpstr>
      <vt:lpstr>Fig 2</vt:lpstr>
      <vt:lpstr>Fig 3</vt:lpstr>
      <vt:lpstr>Fig 4</vt:lpstr>
      <vt:lpstr>Fig 5</vt:lpstr>
      <vt:lpstr>Fig 6</vt:lpstr>
      <vt:lpstr>Fig 7</vt:lpstr>
      <vt:lpstr>Fig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RAZAFINDRANOVONA Tiaray</dc:creator>
  <cp:lastModifiedBy>HAMA Safiedine</cp:lastModifiedBy>
  <dcterms:created xsi:type="dcterms:W3CDTF">2020-07-27T08:44:26Z</dcterms:created>
  <dcterms:modified xsi:type="dcterms:W3CDTF">2025-07-09T15:15:24Z</dcterms:modified>
</cp:coreProperties>
</file>